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EstaPasta_de_trabalho" defaultThemeVersion="124226"/>
  <mc:AlternateContent xmlns:mc="http://schemas.openxmlformats.org/markup-compatibility/2006">
    <mc:Choice Requires="x15">
      <x15ac:absPath xmlns:x15ac="http://schemas.microsoft.com/office/spreadsheetml/2010/11/ac" url="https://pgtmpt-my.sharepoint.com/personal/rosangela_ribeiro_mpt_mp_br/Documents/PRT3/2026/Pregões/90002 Manutenção Predial/"/>
    </mc:Choice>
  </mc:AlternateContent>
  <xr:revisionPtr revIDLastSave="6" documentId="8_{865796AE-E45B-4334-966E-31B07EFA93B0}" xr6:coauthVersionLast="47" xr6:coauthVersionMax="47" xr10:uidLastSave="{3CE80A6B-1CE0-466C-A5C7-E82EF68D6AEE}"/>
  <bookViews>
    <workbookView xWindow="-120" yWindow="-120" windowWidth="29040" windowHeight="15720" xr2:uid="{00B749D4-02C7-4B34-95E6-65B579DC7DED}"/>
  </bookViews>
  <sheets>
    <sheet name="BDI" sheetId="15" r:id="rId1"/>
    <sheet name="Plan4" sheetId="14" state="hidden" r:id="rId2"/>
  </sheets>
  <definedNames>
    <definedName name="_xlnm.Print_Area" localSheetId="0">BDI!$A$1:$W$56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15" l="1"/>
  <c r="H26" i="15"/>
  <c r="H27" i="15" s="1"/>
  <c r="S31" i="15" s="1"/>
  <c r="N46" i="15"/>
  <c r="H46" i="15"/>
  <c r="N18" i="15"/>
  <c r="N20" i="15"/>
  <c r="T20" i="15"/>
  <c r="N21" i="15"/>
  <c r="K22" i="15"/>
  <c r="N23" i="15"/>
  <c r="N24" i="15"/>
  <c r="N25" i="15"/>
  <c r="T25" i="15"/>
  <c r="T46" i="15"/>
  <c r="Q46" i="15"/>
  <c r="Q25" i="15"/>
  <c r="T24" i="15"/>
  <c r="Q24" i="15"/>
  <c r="T23" i="15"/>
  <c r="Q23" i="15"/>
  <c r="T21" i="15"/>
  <c r="Q21" i="15"/>
  <c r="Q20" i="15"/>
  <c r="K19" i="15"/>
  <c r="Q18" i="15"/>
  <c r="C15" i="15"/>
  <c r="T15" i="14"/>
  <c r="S15" i="14"/>
  <c r="R15" i="14"/>
  <c r="Q15" i="14"/>
  <c r="P15" i="14"/>
  <c r="O15" i="14"/>
  <c r="N15" i="14"/>
  <c r="M15" i="14"/>
  <c r="L15" i="14"/>
  <c r="K15" i="14"/>
  <c r="J15" i="14"/>
  <c r="I15" i="14"/>
  <c r="H15" i="14"/>
  <c r="G15" i="14"/>
  <c r="F15" i="14"/>
  <c r="E15" i="14"/>
  <c r="D15" i="14"/>
  <c r="C15" i="14"/>
  <c r="S34" i="15" l="1"/>
  <c r="N35" i="15" s="1"/>
  <c r="B38" i="15" s="1"/>
  <c r="N38" i="15" s="1"/>
  <c r="K25" i="15"/>
  <c r="K24" i="15"/>
  <c r="K21" i="15"/>
  <c r="K20" i="15"/>
  <c r="K23" i="15"/>
  <c r="K18" i="15"/>
  <c r="K46" i="15"/>
  <c r="B47" i="15" s="1"/>
</calcChain>
</file>

<file path=xl/sharedStrings.xml><?xml version="1.0" encoding="utf-8"?>
<sst xmlns="http://schemas.openxmlformats.org/spreadsheetml/2006/main" count="117" uniqueCount="104">
  <si>
    <t>Tipo de Obra</t>
  </si>
  <si>
    <t>Contribuição Previdenciária</t>
  </si>
  <si>
    <t>ITEM</t>
  </si>
  <si>
    <t>Parcelas do BDI</t>
  </si>
  <si>
    <t>Valor percentual adotado</t>
  </si>
  <si>
    <t>Limites das parcelas do BDI para obras do tipo acima selecionado.
Acórdão TCU 2622/2013</t>
  </si>
  <si>
    <t>Mín</t>
  </si>
  <si>
    <t>Med.</t>
  </si>
  <si>
    <t>Máx.</t>
  </si>
  <si>
    <t>1.1</t>
  </si>
  <si>
    <r>
      <t xml:space="preserve">(AC) - </t>
    </r>
    <r>
      <rPr>
        <sz val="9"/>
        <rFont val="Arial"/>
        <family val="2"/>
      </rPr>
      <t>Administração Central</t>
    </r>
  </si>
  <si>
    <t>1.2</t>
  </si>
  <si>
    <r>
      <t xml:space="preserve">(S) + (G) - </t>
    </r>
    <r>
      <rPr>
        <sz val="9"/>
        <rFont val="Arial"/>
        <family val="2"/>
      </rPr>
      <t>Seguro e Garantia</t>
    </r>
  </si>
  <si>
    <t>1.3</t>
  </si>
  <si>
    <r>
      <t xml:space="preserve">(R) - </t>
    </r>
    <r>
      <rPr>
        <sz val="9"/>
        <rFont val="Arial"/>
        <family val="2"/>
      </rPr>
      <t>Risco</t>
    </r>
  </si>
  <si>
    <t>1.4</t>
  </si>
  <si>
    <r>
      <t xml:space="preserve">(DF) - </t>
    </r>
    <r>
      <rPr>
        <sz val="9"/>
        <rFont val="Arial"/>
        <family val="2"/>
      </rPr>
      <t>Despesas Financeiras</t>
    </r>
  </si>
  <si>
    <t>1.5</t>
  </si>
  <si>
    <r>
      <t xml:space="preserve">(L) - </t>
    </r>
    <r>
      <rPr>
        <sz val="9"/>
        <rFont val="Arial"/>
        <family val="2"/>
      </rPr>
      <t>Lucro</t>
    </r>
  </si>
  <si>
    <t>1.6</t>
  </si>
  <si>
    <r>
      <t>(I</t>
    </r>
    <r>
      <rPr>
        <b/>
        <sz val="6"/>
        <rFont val="Arial"/>
        <family val="2"/>
      </rPr>
      <t>1</t>
    </r>
    <r>
      <rPr>
        <b/>
        <sz val="10"/>
        <rFont val="Arial"/>
        <family val="2"/>
      </rPr>
      <t xml:space="preserve">) - </t>
    </r>
    <r>
      <rPr>
        <sz val="10"/>
        <rFont val="Arial"/>
        <family val="2"/>
      </rPr>
      <t>PIS</t>
    </r>
  </si>
  <si>
    <t>1.7</t>
  </si>
  <si>
    <r>
      <t>(I</t>
    </r>
    <r>
      <rPr>
        <b/>
        <sz val="5"/>
        <rFont val="Arial"/>
        <family val="2"/>
      </rPr>
      <t>2</t>
    </r>
    <r>
      <rPr>
        <b/>
        <sz val="10"/>
        <rFont val="Arial"/>
        <family val="2"/>
      </rPr>
      <t xml:space="preserve">) - </t>
    </r>
    <r>
      <rPr>
        <sz val="10"/>
        <rFont val="Arial"/>
        <family val="2"/>
      </rPr>
      <t>COFINS</t>
    </r>
  </si>
  <si>
    <t>1.8</t>
  </si>
  <si>
    <r>
      <t>(I</t>
    </r>
    <r>
      <rPr>
        <b/>
        <sz val="5"/>
        <rFont val="Arial"/>
        <family val="2"/>
      </rPr>
      <t>3</t>
    </r>
    <r>
      <rPr>
        <b/>
        <sz val="10"/>
        <rFont val="Arial"/>
        <family val="2"/>
      </rPr>
      <t xml:space="preserve">) - </t>
    </r>
    <r>
      <rPr>
        <sz val="10"/>
        <rFont val="Arial"/>
        <family val="2"/>
      </rPr>
      <t>ISS</t>
    </r>
  </si>
  <si>
    <t>1.9</t>
  </si>
  <si>
    <r>
      <t>(I</t>
    </r>
    <r>
      <rPr>
        <b/>
        <sz val="5"/>
        <rFont val="Arial"/>
        <family val="2"/>
      </rPr>
      <t>4</t>
    </r>
    <r>
      <rPr>
        <b/>
        <sz val="10"/>
        <rFont val="Arial"/>
        <family val="2"/>
      </rPr>
      <t xml:space="preserve">) - </t>
    </r>
    <r>
      <rPr>
        <sz val="10"/>
        <rFont val="Arial"/>
        <family val="2"/>
      </rPr>
      <t>Contrib. Previdenciária</t>
    </r>
  </si>
  <si>
    <t>1.10</t>
  </si>
  <si>
    <t>BDI Adotado</t>
  </si>
  <si>
    <r>
      <t>2</t>
    </r>
    <r>
      <rPr>
        <b/>
        <sz val="12"/>
        <rFont val="Times New Roman"/>
        <family val="1"/>
      </rPr>
      <t xml:space="preserve"> - CÁLCULO DO COEFICIENTE FORMADOR DE PREÇOS / DESCONTO EFETIVO (LANCE)</t>
    </r>
  </si>
  <si>
    <r>
      <t>Item</t>
    </r>
    <r>
      <rPr>
        <sz val="10"/>
        <rFont val="Times New Roman"/>
        <family val="1"/>
      </rPr>
      <t> </t>
    </r>
  </si>
  <si>
    <r>
      <t>Descrição</t>
    </r>
    <r>
      <rPr>
        <sz val="10"/>
        <rFont val="Times New Roman"/>
        <family val="1"/>
      </rPr>
      <t> </t>
    </r>
  </si>
  <si>
    <t>Administração¹</t>
  </si>
  <si>
    <t>Licitante </t>
  </si>
  <si>
    <t>2.1</t>
  </si>
  <si>
    <t>BDI² (%) </t>
  </si>
  <si>
    <t>2.2</t>
  </si>
  <si>
    <t>AL - ADMINISTRAÇÃO LOCAL </t>
  </si>
  <si>
    <t>2.3</t>
  </si>
  <si>
    <t>DESC - DESCONTO SOBRE A TABELA SINAPI/MG¹ </t>
  </si>
  <si>
    <t>2.4</t>
  </si>
  <si>
    <t>COEFICIENTE FORMADOR DE PREÇOS³ </t>
  </si>
  <si>
    <t>2.5</t>
  </si>
  <si>
    <t>DESCONTO EFETIVO⁴ (LANCE) </t>
  </si>
  <si>
    <r>
      <rPr>
        <b/>
        <sz val="12"/>
        <rFont val="Times New Roman"/>
        <family val="1"/>
      </rPr>
      <t>Observação¹:</t>
    </r>
    <r>
      <rPr>
        <sz val="12"/>
        <rFont val="Times New Roman"/>
        <family val="1"/>
      </rPr>
      <t xml:space="preserve"> Os valores estimados na coluna "Administração" não devem ser alterados pelo licitante</t>
    </r>
  </si>
  <si>
    <r>
      <rPr>
        <b/>
        <sz val="9"/>
        <rFont val="Arial"/>
        <family val="2"/>
      </rPr>
      <t>Observação²:</t>
    </r>
    <r>
      <rPr>
        <sz val="9"/>
        <rFont val="Arial"/>
        <family val="2"/>
      </rPr>
      <t xml:space="preserve"> O BDI (itens 1.10 e 2.1) é calculado automaticamente pela planilha de acordo com as informações inseridas pelo Licitante. Os parâmetros devem estar de acordo com as diretrizes definidas no Acórdão 2.622/2013-TCU-Plenário.A fórmula é: BDI = ((1 + (AC + S + R + G)) * (1 + DF) * (1 + L) * (1 - I)^-1) * 100. Onde: AC = é a taxa de rateio da administração central; S = é uma taxa representativa de seguros; R = corresponde aos riscos e imprevistos; G = é a taxa que representa o ônus das garantias exigidas em edital; DF = é a taxa representativa das despesas financeiras; L = corresponde à remuneração bruta do construtor; I = é a taxa representativa dos tributos incidentes sobre o preço de venda (PIS, Cofins, CPRB e ISS).</t>
    </r>
  </si>
  <si>
    <r>
      <rPr>
        <b/>
        <sz val="9"/>
        <rFont val="Arial"/>
        <family val="2"/>
      </rPr>
      <t>Observação³</t>
    </r>
    <r>
      <rPr>
        <sz val="9"/>
        <rFont val="Arial"/>
        <family val="2"/>
      </rPr>
      <t>: O Coeficiente Formador de Preços é o índice que será utilizado para gerar os preços unitários dos serviços a partir da tabela SINAPI/MG DESONERADA no mês de referência da Licitação. A fórmula é: COEF = (1 + BDI) * (1 + AL) * (1 - DESC). Onde: COEF = Coeficiente Formador de Preços; BDI = BDI apresentado pelo licitante; AL = Administração Local apresentado pelo licitante (Acórdão 1.558/2003-TCU-Plenário); DESC = Percentual de desconto sobre a Tabela SINAPI/MG no mês de referência da licitação.</t>
    </r>
  </si>
  <si>
    <r>
      <rPr>
        <b/>
        <sz val="9"/>
        <rFont val="Arial"/>
        <family val="2"/>
      </rPr>
      <t>Observação⁴:</t>
    </r>
    <r>
      <rPr>
        <sz val="9"/>
        <rFont val="Arial"/>
        <family val="2"/>
      </rPr>
      <t xml:space="preserve"> O Desconto Efetivo é o percentual de desconto que o licitante dará sobre o Coeficiente Formador de Preços estimado pela Administração. Esse deverá ser o valor do lance durante o pregão eletrônico e não deve ser confundido com o percentual de desconto sobre a tabela SINAPI/MG no mês de referência da licitação. A fórmula é: DescEfetivo = (1 - (Coef. do Licitante)/(Coef. da Administração)) x 100Onde: DescEfetivo = é o percentual de desconto efetivo entre os coeficientes estimados; Coef. do Licitante = é o Coeficiente Formador de Preços estimado pelo Licitante; Coef. da Administração = é o Coeficiente Formador de Preços estimado pela Administração. </t>
    </r>
  </si>
  <si>
    <t>Valor para simples conferência do enquadramento do BDI nos limites estabelecidos pelo Acórdão TCU 2622/2013</t>
  </si>
  <si>
    <t>Limites do valor do BDI para obras do tipo acima selecionado.
Acórdão TCU 2622/2013</t>
  </si>
  <si>
    <r>
      <t>BDI desconsiderando a parcela 
(I</t>
    </r>
    <r>
      <rPr>
        <sz val="6"/>
        <rFont val="Arial"/>
        <family val="2"/>
      </rPr>
      <t>4</t>
    </r>
    <r>
      <rPr>
        <sz val="8"/>
        <rFont val="Arial"/>
        <family val="2"/>
      </rPr>
      <t>) contribuição previdenciária</t>
    </r>
  </si>
  <si>
    <t>1º Quartil</t>
  </si>
  <si>
    <t>Mediana</t>
  </si>
  <si>
    <t>3º Quartil</t>
  </si>
  <si>
    <t>LIMITES das PARCELAS componentes do BDI conforme Acórdão 2622/2013-TCU</t>
  </si>
  <si>
    <t>Tipo 1</t>
  </si>
  <si>
    <t>Tipo 2</t>
  </si>
  <si>
    <t>Tipo 3</t>
  </si>
  <si>
    <t>Tipo 4</t>
  </si>
  <si>
    <t>Tipo 5</t>
  </si>
  <si>
    <t>Tipo 6</t>
  </si>
  <si>
    <t>AC: taxa de administração central</t>
  </si>
  <si>
    <t>S+G: taxa de seguros e garantias</t>
  </si>
  <si>
    <t>R: taxa de riscos</t>
  </si>
  <si>
    <t>DF: taxa de despesas financeiras</t>
  </si>
  <si>
    <t>L: taxa de lucro/remuneração</t>
  </si>
  <si>
    <t>PIS</t>
  </si>
  <si>
    <t>COFINS</t>
  </si>
  <si>
    <t>ISSQN</t>
  </si>
  <si>
    <t>LEI DESONERAÇÃO</t>
  </si>
  <si>
    <t>I: Percentual de impostos sem a Desoneração</t>
  </si>
  <si>
    <t>Valor escolhido na Planilha BDI</t>
  </si>
  <si>
    <t>BDIs Adminssíveis por tipo de obra</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</si>
  <si>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</si>
  <si>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</si>
  <si>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</si>
  <si>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</si>
  <si>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</si>
  <si>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</si>
  <si>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t>
  </si>
  <si>
    <t>Opção</t>
  </si>
  <si>
    <t>Orçamento COM A DESONERAÇÃO prevista na Lei 13.161/2015</t>
  </si>
  <si>
    <t>Orçamento SEM A DESONERAÇÃO prevista na Lei  13.161/2015</t>
  </si>
  <si>
    <t>ANEXO I</t>
  </si>
  <si>
    <r>
      <rPr>
        <b/>
        <sz val="9"/>
        <rFont val="Arial"/>
        <family val="2"/>
      </rPr>
      <t xml:space="preserve">                                               </t>
    </r>
    <r>
      <rPr>
        <b/>
        <u/>
        <sz val="11"/>
        <rFont val="Arial"/>
        <family val="2"/>
      </rPr>
      <t>INSTRUÇÕES PARA PREENCHIMENTO DA PLANILHA</t>
    </r>
    <r>
      <rPr>
        <sz val="9"/>
        <rFont val="Arial"/>
        <family val="2"/>
      </rPr>
      <t xml:space="preserve">
A licitante deverá preencher as células em amarelo </t>
    </r>
    <r>
      <rPr>
        <b/>
        <sz val="9"/>
        <rFont val="Arial"/>
        <family val="2"/>
      </rPr>
      <t>(itens 1.1 a 1.9 e 2.3)</t>
    </r>
    <r>
      <rPr>
        <sz val="9"/>
        <rFont val="Arial"/>
        <family val="2"/>
      </rPr>
      <t xml:space="preserve"> com os percentuais que representam os descontos ou taxas que está efetivamente oferecendo para cada item do BDI, com exceção do item 1.10, que será calculado automaticamente pela planilha.
Esses valores serão exibidos na coluna "Licitante", refletindo os descontos propostos. Após o preenchimento do </t>
    </r>
    <r>
      <rPr>
        <b/>
        <sz val="9"/>
        <rFont val="Arial"/>
        <family val="2"/>
      </rPr>
      <t>item 2.3</t>
    </r>
    <r>
      <rPr>
        <sz val="9"/>
        <rFont val="Arial"/>
        <family val="2"/>
      </rPr>
      <t xml:space="preserve">, a planilha calculará automaticamente o desconto final no </t>
    </r>
    <r>
      <rPr>
        <b/>
        <sz val="9"/>
        <rFont val="Arial"/>
        <family val="2"/>
      </rPr>
      <t>item 2.5 (Desconto Efetivo - Lance)</t>
    </r>
    <r>
      <rPr>
        <sz val="9"/>
        <rFont val="Arial"/>
        <family val="2"/>
      </rPr>
      <t>.
Demais itens da planilha são fixos e não podem ser alterados.</t>
    </r>
  </si>
  <si>
    <t>DADOS DA EMPRESA</t>
  </si>
  <si>
    <t>CNPJ:</t>
  </si>
  <si>
    <t>CEP:</t>
  </si>
  <si>
    <t>UF:</t>
  </si>
  <si>
    <t>RAZÃO SOCIAL:</t>
  </si>
  <si>
    <t>TELEFONE:</t>
  </si>
  <si>
    <t>ENDEREÇO:</t>
  </si>
  <si>
    <t>CIDADE:</t>
  </si>
  <si>
    <t>E-MAIL</t>
  </si>
  <si>
    <t>MODELO DE PROPOSTA DE PREÇOS</t>
  </si>
  <si>
    <t xml:space="preserve">DADOS DO REPRESENTANTE LEGAL DA EMPRESA PARA ASSINATURA DO CONTRATO:
		</t>
  </si>
  <si>
    <t>Nome completo</t>
  </si>
  <si>
    <t>Cargo função</t>
  </si>
  <si>
    <t>RG / Orgão de expedição</t>
  </si>
  <si>
    <t>Local e Data</t>
  </si>
  <si>
    <t>(Assinatura do representante legal)</t>
  </si>
  <si>
    <t>VALOR TOTAL DO GRUPO 1</t>
  </si>
  <si>
    <t>A SUA PROPOSTA É:</t>
  </si>
  <si>
    <t>O SEU PERCENTUAL DE DESCONTO 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</si>
</sst>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_ ;\-#,##0.00\ "/>
    <numFmt numFmtId="165" formatCode="_-* #,##0_-;\-* #,##0_-;_-* &quot;-&quot;??_-;_-@_-"/>
    <numFmt numFmtId="166" formatCode="0.000"/>
    <numFmt numFmtId="167" formatCode="&quot;R$&quot;\ #,##0.00"/>
    <numFmt numFmtId="168" formatCode="&quot;R$&quot;\ #,##0.00;[Red]&quot;R$&quot;\ #,##0.00"/>
  </numFmts>
  <fonts count="34" x14ac:knownFonts="1">
    <font>
      <sz val="10"/>
      <name val="Arial"/>
    </font>
    <font>
      <sz val="10"/>
      <name val="Arial"/>
      <family val="2"/>
    </font>
    <font>
      <sz val="8"/>
      <name val="Arial"/>
      <family val="2"/>
    </font>
    <font>
      <sz val="8"/>
      <name val="Arial"/>
      <family val="2"/>
    </font>
    <font>
      <b/>
      <sz val="10"/>
      <name val="Arial"/>
      <family val="2"/>
    </font>
    <font>
      <b/>
      <sz val="12"/>
      <name val="Arial"/>
      <family val="2"/>
    </font>
    <font>
      <sz val="9"/>
      <name val="Arial"/>
      <family val="2"/>
    </font>
    <font>
      <sz val="10"/>
      <name val="Arial"/>
      <family val="2"/>
    </font>
    <font>
      <sz val="10"/>
      <color indexed="9"/>
      <name val="Arial"/>
      <family val="2"/>
    </font>
    <font>
      <sz val="9"/>
      <color indexed="9"/>
      <name val="Arial"/>
      <family val="2"/>
    </font>
    <font>
      <sz val="10"/>
      <color indexed="10"/>
      <name val="Arial"/>
      <family val="2"/>
    </font>
    <font>
      <b/>
      <sz val="9"/>
      <name val="Arial"/>
      <family val="2"/>
    </font>
    <font>
      <sz val="12"/>
      <name val="Arial"/>
      <family val="2"/>
    </font>
    <font>
      <sz val="8"/>
      <color indexed="9"/>
      <name val="Arial"/>
      <family val="2"/>
    </font>
    <font>
      <b/>
      <sz val="6"/>
      <name val="Arial"/>
      <family val="2"/>
    </font>
    <font>
      <b/>
      <sz val="11"/>
      <name val="Arial"/>
      <family val="2"/>
    </font>
    <font>
      <b/>
      <sz val="5"/>
      <name val="Arial"/>
      <family val="2"/>
    </font>
    <font>
      <b/>
      <sz val="14"/>
      <name val="Arial"/>
      <family val="2"/>
    </font>
    <font>
      <b/>
      <sz val="10"/>
      <color indexed="9"/>
      <name val="Arial"/>
      <family val="2"/>
    </font>
    <font>
      <sz val="6"/>
      <name val="Arial"/>
      <family val="2"/>
    </font>
    <font>
      <b/>
      <sz val="12"/>
      <color indexed="8"/>
      <name val="Calibri"/>
      <family val="2"/>
    </font>
    <font>
      <sz val="10"/>
      <name val="Times New Roman"/>
      <family val="1"/>
    </font>
    <font>
      <b/>
      <sz val="10"/>
      <name val="Times New Roman"/>
      <family val="1"/>
    </font>
    <font>
      <sz val="12"/>
      <name val="Times New Roman"/>
      <family val="1"/>
    </font>
    <font>
      <b/>
      <sz val="12"/>
      <name val="Times New Roman"/>
      <family val="1"/>
    </font>
    <font>
      <sz val="10"/>
      <color rgb="FFFF0000"/>
      <name val="Arial"/>
      <family val="2"/>
    </font>
    <font>
      <b/>
      <sz val="9"/>
      <color rgb="FFFF0000"/>
      <name val="Arial"/>
      <family val="2"/>
    </font>
    <font>
      <b/>
      <u/>
      <sz val="11"/>
      <name val="Arial"/>
      <family val="2"/>
    </font>
    <font>
      <sz val="11"/>
      <color rgb="FF595959"/>
      <name val="Arial"/>
      <family val="2"/>
    </font>
    <font>
      <sz val="10"/>
      <color rgb="FF595959"/>
      <name val="Arial"/>
      <family val="2"/>
    </font>
    <font>
      <i/>
      <sz val="10"/>
      <name val="Arial"/>
      <family val="2"/>
    </font>
    <font>
      <sz val="10"/>
      <name val="Arial"/>
    </font>
    <font>
      <sz val="10"/>
      <name val="Arial Nova"/>
      <family val="2"/>
    </font>
    <font>
      <b/>
      <sz val="11"/>
      <color theme="2"/>
      <name val="Arial Nova"/>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rgb="FFD9F2D0"/>
        <bgColor indexed="64"/>
      </patternFill>
    </fill>
    <fill>
      <patternFill patternType="solid">
        <fgColor rgb="FF8DD873"/>
        <bgColor indexed="64"/>
      </patternFill>
    </fill>
    <fill>
      <patternFill patternType="solid">
        <fgColor rgb="FF51D351"/>
        <bgColor rgb="FF000000"/>
      </patternFill>
    </fill>
    <fill>
      <patternFill patternType="solid">
        <fgColor theme="0" tint="-0.249977111117893"/>
        <bgColor indexed="64"/>
      </patternFill>
    </fill>
    <fill>
      <patternFill patternType="solid">
        <fgColor rgb="FFFFFF00"/>
        <bgColor indexed="64"/>
      </patternFill>
    </fill>
    <fill>
      <patternFill patternType="solid">
        <fgColor rgb="FF17CF17"/>
        <bgColor indexed="64"/>
      </patternFill>
    </fill>
    <fill>
      <patternFill patternType="solid">
        <fgColor rgb="FFFFFF00"/>
        <bgColor rgb="FFFFFF00"/>
      </patternFill>
    </fill>
    <fill>
      <patternFill patternType="solid">
        <fgColor rgb="FF002060"/>
        <bgColor indexed="64"/>
      </patternFill>
    </fill>
  </fills>
  <borders count="11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right style="hair">
        <color indexed="64"/>
      </right>
      <top/>
      <bottom/>
      <diagonal/>
    </border>
    <border>
      <left/>
      <right style="medium">
        <color indexed="64"/>
      </right>
      <top style="hair">
        <color indexed="64"/>
      </top>
      <bottom style="hair">
        <color indexed="64"/>
      </bottom>
      <diagonal/>
    </border>
    <border>
      <left/>
      <right style="hair">
        <color indexed="64"/>
      </right>
      <top style="medium">
        <color indexed="64"/>
      </top>
      <bottom/>
      <diagonal/>
    </border>
    <border>
      <left/>
      <right style="hair">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top style="medium">
        <color indexed="64"/>
      </top>
      <bottom/>
      <diagonal/>
    </border>
    <border>
      <left style="hair">
        <color indexed="64"/>
      </left>
      <right/>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right/>
      <top/>
      <bottom style="thick">
        <color indexed="64"/>
      </bottom>
      <diagonal/>
    </border>
    <border>
      <left/>
      <right/>
      <top style="thick">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cellStyleXfs>
  <cellXfs count="277">
    <xf numFmtId="0" fontId="0" fillId="0" borderId="0" xfId="0"/>
    <xf numFmtId="0" fontId="1" fillId="0" borderId="0" xfId="0" applyFont="1"/>
    <xf numFmtId="0" fontId="10" fillId="0" borderId="0" xfId="0" applyFont="1"/>
    <xf numFmtId="0" fontId="15" fillId="0" borderId="0" xfId="0" applyFont="1"/>
    <xf numFmtId="0" fontId="1" fillId="0" borderId="1" xfId="0" applyFont="1" applyBorder="1"/>
    <xf numFmtId="0" fontId="1" fillId="0" borderId="2" xfId="0" applyFont="1" applyBorder="1"/>
    <xf numFmtId="0" fontId="1" fillId="0" borderId="3" xfId="0" applyFont="1" applyBorder="1"/>
    <xf numFmtId="0" fontId="20" fillId="2" borderId="4" xfId="0" applyFont="1" applyFill="1" applyBorder="1" applyAlignment="1" applyProtection="1">
      <alignment horizontal="center" vertical="center" wrapText="1"/>
      <protection hidden="1"/>
    </xf>
    <xf numFmtId="165" fontId="0" fillId="2" borderId="5" xfId="2" applyNumberFormat="1" applyFont="1" applyFill="1" applyBorder="1" applyAlignment="1" applyProtection="1">
      <alignment horizontal="center" vertical="center"/>
      <protection hidden="1"/>
    </xf>
    <xf numFmtId="165" fontId="0" fillId="2" borderId="6" xfId="2" applyNumberFormat="1" applyFont="1" applyFill="1" applyBorder="1" applyAlignment="1" applyProtection="1">
      <alignment horizontal="center" vertical="center"/>
      <protection hidden="1"/>
    </xf>
    <xf numFmtId="165" fontId="0" fillId="2" borderId="7" xfId="2" applyNumberFormat="1" applyFont="1" applyFill="1" applyBorder="1" applyAlignment="1" applyProtection="1">
      <alignment horizontal="center" vertical="center"/>
      <protection hidden="1"/>
    </xf>
    <xf numFmtId="0" fontId="0" fillId="0" borderId="8" xfId="0" applyBorder="1" applyAlignment="1" applyProtection="1">
      <alignment horizontal="left" vertical="center"/>
      <protection hidden="1"/>
    </xf>
    <xf numFmtId="43" fontId="0" fillId="0" borderId="9" xfId="2" applyFont="1" applyBorder="1" applyAlignment="1" applyProtection="1">
      <alignment horizontal="center" vertical="center"/>
      <protection hidden="1"/>
    </xf>
    <xf numFmtId="43" fontId="0" fillId="0" borderId="10" xfId="2" applyFont="1" applyBorder="1" applyAlignment="1" applyProtection="1">
      <alignment horizontal="center" vertical="center"/>
      <protection hidden="1"/>
    </xf>
    <xf numFmtId="43" fontId="0" fillId="0" borderId="11" xfId="2" applyFont="1" applyBorder="1" applyAlignment="1" applyProtection="1">
      <alignment horizontal="center" vertical="center"/>
      <protection hidden="1"/>
    </xf>
    <xf numFmtId="0" fontId="0" fillId="0" borderId="12" xfId="0" applyBorder="1" applyAlignment="1" applyProtection="1">
      <alignment horizontal="left" vertical="center"/>
      <protection hidden="1"/>
    </xf>
    <xf numFmtId="43" fontId="0" fillId="0" borderId="13" xfId="2" applyFont="1" applyBorder="1" applyAlignment="1" applyProtection="1">
      <alignment horizontal="center" vertical="center"/>
      <protection hidden="1"/>
    </xf>
    <xf numFmtId="43" fontId="0" fillId="0" borderId="14" xfId="2" applyFont="1" applyBorder="1" applyAlignment="1" applyProtection="1">
      <alignment horizontal="center" vertical="center"/>
      <protection hidden="1"/>
    </xf>
    <xf numFmtId="43" fontId="0" fillId="0" borderId="15" xfId="2" applyFont="1" applyBorder="1" applyAlignment="1" applyProtection="1">
      <alignment horizontal="center" vertical="center"/>
      <protection hidden="1"/>
    </xf>
    <xf numFmtId="0" fontId="0" fillId="0" borderId="16" xfId="0" applyBorder="1" applyAlignment="1" applyProtection="1">
      <alignment horizontal="left" vertical="center"/>
      <protection hidden="1"/>
    </xf>
    <xf numFmtId="43" fontId="0" fillId="0" borderId="17" xfId="2" applyFont="1" applyBorder="1" applyAlignment="1" applyProtection="1">
      <alignment horizontal="center" vertical="center"/>
      <protection hidden="1"/>
    </xf>
    <xf numFmtId="43" fontId="0" fillId="0" borderId="18" xfId="2" applyFont="1" applyBorder="1" applyAlignment="1" applyProtection="1">
      <alignment horizontal="center" vertical="center"/>
      <protection hidden="1"/>
    </xf>
    <xf numFmtId="43" fontId="0" fillId="0" borderId="19" xfId="2" applyFont="1" applyBorder="1" applyAlignment="1" applyProtection="1">
      <alignment horizontal="center" vertical="center"/>
      <protection hidden="1"/>
    </xf>
    <xf numFmtId="0" fontId="5" fillId="2" borderId="20" xfId="0" applyFont="1" applyFill="1" applyBorder="1" applyAlignment="1">
      <alignment horizontal="center"/>
    </xf>
    <xf numFmtId="0" fontId="5" fillId="2" borderId="21" xfId="0" applyFont="1" applyFill="1" applyBorder="1" applyAlignment="1">
      <alignment horizontal="center"/>
    </xf>
    <xf numFmtId="0" fontId="0" fillId="0" borderId="22" xfId="0" applyBorder="1" applyAlignment="1" applyProtection="1">
      <alignment horizontal="center" vertical="center"/>
      <protection hidden="1"/>
    </xf>
    <xf numFmtId="0" fontId="0" fillId="0" borderId="23" xfId="0"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0" fillId="0" borderId="0" xfId="0" quotePrefix="1"/>
    <xf numFmtId="43" fontId="0" fillId="0" borderId="0" xfId="0" applyNumberFormat="1"/>
    <xf numFmtId="0" fontId="8" fillId="0" borderId="0" xfId="0" applyFont="1"/>
    <xf numFmtId="0" fontId="1" fillId="0" borderId="0" xfId="0" applyFont="1" applyAlignment="1">
      <alignment horizontal="center"/>
    </xf>
    <xf numFmtId="43" fontId="7" fillId="0" borderId="25" xfId="2" applyFont="1" applyFill="1" applyBorder="1" applyAlignment="1" applyProtection="1">
      <alignment vertical="center" wrapText="1"/>
    </xf>
    <xf numFmtId="43" fontId="7" fillId="0" borderId="26" xfId="2" applyFont="1" applyFill="1" applyBorder="1" applyAlignment="1" applyProtection="1">
      <alignment vertical="center" wrapText="1"/>
    </xf>
    <xf numFmtId="43" fontId="7" fillId="0" borderId="27" xfId="2" applyFont="1" applyFill="1" applyBorder="1" applyAlignment="1" applyProtection="1">
      <alignment vertical="center" wrapText="1"/>
    </xf>
    <xf numFmtId="0" fontId="7" fillId="0" borderId="0" xfId="0" applyFont="1"/>
    <xf numFmtId="0" fontId="17" fillId="0" borderId="0" xfId="0" applyFont="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31" xfId="0" applyFont="1" applyBorder="1" applyAlignment="1">
      <alignment horizontal="center" vertical="center" wrapText="1"/>
    </xf>
    <xf numFmtId="0" fontId="1" fillId="0" borderId="33" xfId="0" applyFont="1" applyBorder="1"/>
    <xf numFmtId="0" fontId="1" fillId="0" borderId="4" xfId="0" applyFont="1" applyBorder="1"/>
    <xf numFmtId="0" fontId="1" fillId="0" borderId="34" xfId="0" applyFont="1" applyBorder="1"/>
    <xf numFmtId="0" fontId="1" fillId="0" borderId="35" xfId="0" applyFont="1" applyBorder="1"/>
    <xf numFmtId="0" fontId="1" fillId="0" borderId="36" xfId="0" applyFont="1" applyBorder="1"/>
    <xf numFmtId="0" fontId="6" fillId="0" borderId="0" xfId="0" applyFont="1"/>
    <xf numFmtId="0" fontId="10" fillId="0" borderId="36" xfId="0" applyFont="1" applyBorder="1"/>
    <xf numFmtId="0" fontId="15" fillId="0" borderId="36" xfId="0" applyFont="1" applyBorder="1"/>
    <xf numFmtId="0" fontId="1" fillId="0" borderId="37" xfId="0" applyFont="1" applyBorder="1"/>
    <xf numFmtId="0" fontId="1" fillId="0" borderId="38" xfId="0" applyFont="1" applyBorder="1"/>
    <xf numFmtId="0" fontId="1" fillId="0" borderId="39" xfId="0" applyFont="1" applyBorder="1"/>
    <xf numFmtId="0" fontId="2" fillId="0" borderId="32" xfId="0" applyFont="1" applyBorder="1" applyAlignment="1">
      <alignment vertical="center" wrapText="1"/>
    </xf>
    <xf numFmtId="0" fontId="2" fillId="0" borderId="33" xfId="0" applyFont="1" applyBorder="1" applyAlignment="1">
      <alignment vertical="center" wrapText="1"/>
    </xf>
    <xf numFmtId="0" fontId="22" fillId="5" borderId="100" xfId="0" applyFont="1" applyFill="1" applyBorder="1" applyAlignment="1">
      <alignment horizontal="center" vertical="center" wrapText="1"/>
    </xf>
    <xf numFmtId="0" fontId="7" fillId="0" borderId="0" xfId="0" applyFont="1" applyAlignment="1">
      <alignment horizontal="left"/>
    </xf>
    <xf numFmtId="0" fontId="28" fillId="0" borderId="0" xfId="0" applyFont="1" applyAlignment="1">
      <alignment horizontal="left" wrapText="1"/>
    </xf>
    <xf numFmtId="0" fontId="29" fillId="0" borderId="0" xfId="0" applyFont="1" applyAlignment="1">
      <alignment horizontal="left" wrapText="1"/>
    </xf>
    <xf numFmtId="0" fontId="1" fillId="0" borderId="106" xfId="0" applyFont="1" applyBorder="1"/>
    <xf numFmtId="0" fontId="25" fillId="0" borderId="0" xfId="0" applyFont="1" applyAlignment="1">
      <alignment horizontal="center" vertical="center" wrapText="1"/>
    </xf>
    <xf numFmtId="0" fontId="25" fillId="0" borderId="0" xfId="0" applyFont="1" applyAlignment="1">
      <alignment horizontal="left" vertical="center" wrapText="1"/>
    </xf>
    <xf numFmtId="10" fontId="26" fillId="0" borderId="0" xfId="1" applyNumberFormat="1" applyFont="1" applyFill="1" applyBorder="1" applyAlignment="1" applyProtection="1">
      <alignment horizontal="center" vertical="center" wrapText="1"/>
    </xf>
    <xf numFmtId="0" fontId="4" fillId="8" borderId="21" xfId="0" applyFont="1" applyFill="1" applyBorder="1" applyAlignment="1">
      <alignment horizontal="center" vertical="center"/>
    </xf>
    <xf numFmtId="0" fontId="4" fillId="8" borderId="53" xfId="0" applyFont="1" applyFill="1" applyBorder="1" applyAlignment="1">
      <alignment horizontal="center" vertical="center"/>
    </xf>
    <xf numFmtId="0" fontId="1" fillId="3" borderId="54" xfId="0" applyFont="1" applyFill="1" applyBorder="1" applyAlignment="1">
      <alignment horizontal="center"/>
    </xf>
    <xf numFmtId="0" fontId="1" fillId="3" borderId="33" xfId="0" applyFont="1" applyFill="1" applyBorder="1" applyAlignment="1">
      <alignment horizontal="center"/>
    </xf>
    <xf numFmtId="0" fontId="1" fillId="3" borderId="34" xfId="0" applyFont="1" applyFill="1" applyBorder="1" applyAlignment="1">
      <alignment horizontal="center"/>
    </xf>
    <xf numFmtId="0" fontId="1" fillId="3" borderId="55" xfId="0" applyFont="1" applyFill="1" applyBorder="1" applyAlignment="1">
      <alignment horizontal="center"/>
    </xf>
    <xf numFmtId="0" fontId="1" fillId="3" borderId="38" xfId="0" applyFont="1" applyFill="1" applyBorder="1" applyAlignment="1">
      <alignment horizontal="center"/>
    </xf>
    <xf numFmtId="0" fontId="1" fillId="3" borderId="39" xfId="0" applyFont="1" applyFill="1" applyBorder="1" applyAlignment="1">
      <alignment horizontal="center"/>
    </xf>
    <xf numFmtId="0" fontId="22" fillId="5" borderId="38"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10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3" fillId="12" borderId="8" xfId="0" applyFont="1" applyFill="1" applyBorder="1" applyAlignment="1">
      <alignment horizontal="center" vertical="center" wrapText="1"/>
    </xf>
    <xf numFmtId="0" fontId="33" fillId="12" borderId="85" xfId="0" applyFont="1" applyFill="1" applyBorder="1" applyAlignment="1">
      <alignment horizontal="center" vertical="center" wrapText="1"/>
    </xf>
    <xf numFmtId="0" fontId="33" fillId="12" borderId="104" xfId="0" applyFont="1" applyFill="1" applyBorder="1" applyAlignment="1">
      <alignment horizontal="center" vertical="center" wrapText="1"/>
    </xf>
    <xf numFmtId="0" fontId="33" fillId="12" borderId="109" xfId="0" applyFont="1" applyFill="1" applyBorder="1" applyAlignment="1">
      <alignment horizontal="center" vertical="center" wrapText="1"/>
    </xf>
    <xf numFmtId="10" fontId="33" fillId="12" borderId="109" xfId="1" applyNumberFormat="1" applyFont="1" applyFill="1" applyBorder="1" applyAlignment="1" applyProtection="1">
      <alignment horizontal="center" vertical="center" wrapText="1"/>
    </xf>
    <xf numFmtId="10" fontId="33" fillId="12" borderId="85" xfId="1" applyNumberFormat="1" applyFont="1" applyFill="1" applyBorder="1" applyAlignment="1" applyProtection="1">
      <alignment horizontal="center" vertical="center" wrapText="1"/>
    </xf>
    <xf numFmtId="10" fontId="33" fillId="12" borderId="86" xfId="1" applyNumberFormat="1" applyFont="1" applyFill="1" applyBorder="1" applyAlignment="1" applyProtection="1">
      <alignment horizontal="center" vertical="center" wrapText="1"/>
    </xf>
    <xf numFmtId="0" fontId="2" fillId="2" borderId="15" xfId="0" applyFont="1" applyFill="1" applyBorder="1" applyAlignment="1">
      <alignment horizontal="center" vertical="center" wrapText="1"/>
    </xf>
    <xf numFmtId="0" fontId="11" fillId="0" borderId="69" xfId="0" applyFont="1" applyBorder="1" applyAlignment="1">
      <alignment horizontal="left" vertical="center" wrapText="1"/>
    </xf>
    <xf numFmtId="0" fontId="11" fillId="0" borderId="70" xfId="0" applyFont="1" applyBorder="1" applyAlignment="1">
      <alignment horizontal="left" vertical="center" wrapText="1"/>
    </xf>
    <xf numFmtId="0" fontId="11" fillId="0" borderId="71" xfId="0" applyFont="1" applyBorder="1" applyAlignment="1">
      <alignment horizontal="left" vertical="center" wrapText="1"/>
    </xf>
    <xf numFmtId="0" fontId="7" fillId="0" borderId="56" xfId="0" applyFont="1" applyBorder="1" applyAlignment="1">
      <alignment horizontal="left" vertical="center" wrapText="1"/>
    </xf>
    <xf numFmtId="0" fontId="7" fillId="0" borderId="57" xfId="0" applyFont="1" applyBorder="1" applyAlignment="1">
      <alignment horizontal="left" vertical="center" wrapText="1"/>
    </xf>
    <xf numFmtId="0" fontId="7" fillId="0" borderId="58" xfId="0" applyFont="1" applyBorder="1" applyAlignment="1">
      <alignment horizontal="left" vertical="center" wrapText="1"/>
    </xf>
    <xf numFmtId="10" fontId="11" fillId="0" borderId="56" xfId="1" applyNumberFormat="1" applyFont="1" applyFill="1" applyBorder="1" applyAlignment="1" applyProtection="1">
      <alignment horizontal="center" vertical="center" wrapText="1"/>
    </xf>
    <xf numFmtId="10" fontId="11" fillId="0" borderId="57" xfId="1" applyNumberFormat="1" applyFont="1" applyFill="1" applyBorder="1" applyAlignment="1" applyProtection="1">
      <alignment horizontal="center" vertical="center" wrapText="1"/>
    </xf>
    <xf numFmtId="10" fontId="11" fillId="0" borderId="58" xfId="1" applyNumberFormat="1" applyFont="1" applyFill="1" applyBorder="1" applyAlignment="1" applyProtection="1">
      <alignment horizontal="center" vertical="center" wrapText="1"/>
    </xf>
    <xf numFmtId="10" fontId="11" fillId="0" borderId="59" xfId="1" applyNumberFormat="1" applyFont="1" applyFill="1" applyBorder="1" applyAlignment="1" applyProtection="1">
      <alignment horizontal="center" vertical="center" wrapText="1"/>
    </xf>
    <xf numFmtId="164" fontId="12" fillId="9" borderId="26" xfId="2" applyNumberFormat="1" applyFont="1" applyFill="1" applyBorder="1" applyAlignment="1" applyProtection="1">
      <alignment horizontal="center" vertical="center" wrapText="1"/>
      <protection locked="0"/>
    </xf>
    <xf numFmtId="164" fontId="12" fillId="9" borderId="60" xfId="2" applyNumberFormat="1" applyFont="1" applyFill="1" applyBorder="1" applyAlignment="1" applyProtection="1">
      <alignment horizontal="center" vertical="center" wrapText="1"/>
      <protection locked="0"/>
    </xf>
    <xf numFmtId="164" fontId="12" fillId="9" borderId="61" xfId="2" applyNumberFormat="1" applyFont="1" applyFill="1" applyBorder="1" applyAlignment="1" applyProtection="1">
      <alignment horizontal="center" vertical="center" wrapText="1"/>
      <protection locked="0"/>
    </xf>
    <xf numFmtId="43" fontId="13" fillId="0" borderId="35" xfId="2" applyFont="1" applyFill="1" applyBorder="1" applyAlignment="1" applyProtection="1">
      <alignment horizontal="center" vertical="center" wrapText="1"/>
    </xf>
    <xf numFmtId="0" fontId="8" fillId="0" borderId="0" xfId="0" applyFont="1"/>
    <xf numFmtId="0" fontId="9" fillId="4" borderId="0" xfId="0" applyFont="1" applyFill="1" applyAlignment="1">
      <alignment horizontal="center" vertical="center" wrapText="1"/>
    </xf>
    <xf numFmtId="0" fontId="4" fillId="2" borderId="62" xfId="0" applyFont="1" applyFill="1" applyBorder="1" applyAlignment="1">
      <alignment horizontal="center" vertical="center"/>
    </xf>
    <xf numFmtId="0" fontId="4" fillId="2" borderId="63"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65"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2" borderId="68" xfId="0" applyFont="1" applyFill="1" applyBorder="1" applyAlignment="1">
      <alignment horizontal="center" vertical="center" wrapText="1"/>
    </xf>
    <xf numFmtId="43" fontId="2" fillId="0" borderId="14" xfId="2" applyFont="1" applyFill="1" applyBorder="1" applyAlignment="1" applyProtection="1">
      <alignment horizontal="center" vertical="center" wrapText="1"/>
    </xf>
    <xf numFmtId="164" fontId="12" fillId="9" borderId="25" xfId="2" applyNumberFormat="1" applyFont="1" applyFill="1" applyBorder="1" applyAlignment="1" applyProtection="1">
      <alignment horizontal="center" vertical="center" wrapText="1"/>
      <protection locked="0"/>
    </xf>
    <xf numFmtId="164" fontId="12" fillId="9" borderId="72" xfId="2" applyNumberFormat="1" applyFont="1" applyFill="1" applyBorder="1" applyAlignment="1" applyProtection="1">
      <alignment horizontal="center" vertical="center" wrapText="1"/>
      <protection locked="0"/>
    </xf>
    <xf numFmtId="164" fontId="12" fillId="9" borderId="73" xfId="2" applyNumberFormat="1" applyFont="1" applyFill="1" applyBorder="1" applyAlignment="1" applyProtection="1">
      <alignment horizontal="center" vertical="center" wrapText="1"/>
      <protection locked="0"/>
    </xf>
    <xf numFmtId="43" fontId="2" fillId="0" borderId="13" xfId="2" applyFont="1" applyFill="1" applyBorder="1" applyAlignment="1" applyProtection="1">
      <alignment horizontal="center" vertical="center" wrapText="1"/>
    </xf>
    <xf numFmtId="43" fontId="2" fillId="0" borderId="15" xfId="2" applyFont="1" applyFill="1" applyBorder="1" applyAlignment="1" applyProtection="1">
      <alignment horizontal="center" vertical="center" wrapText="1"/>
    </xf>
    <xf numFmtId="0" fontId="11" fillId="0" borderId="45" xfId="0" applyFont="1" applyBorder="1" applyAlignment="1">
      <alignment horizontal="left" vertical="center" wrapText="1"/>
    </xf>
    <xf numFmtId="0" fontId="6" fillId="0" borderId="2" xfId="0" applyFont="1" applyBorder="1" applyAlignment="1">
      <alignment horizontal="left" vertical="center" wrapText="1"/>
    </xf>
    <xf numFmtId="0" fontId="1" fillId="0" borderId="35" xfId="0" applyFont="1" applyBorder="1" applyAlignment="1">
      <alignment horizontal="center"/>
    </xf>
    <xf numFmtId="0" fontId="1" fillId="0" borderId="0" xfId="0" applyFont="1" applyAlignment="1">
      <alignment horizontal="center"/>
    </xf>
    <xf numFmtId="0" fontId="23" fillId="6" borderId="28" xfId="0" applyFont="1" applyFill="1" applyBorder="1" applyAlignment="1">
      <alignment horizontal="left" vertical="center" wrapText="1"/>
    </xf>
    <xf numFmtId="0" fontId="23" fillId="6" borderId="40" xfId="0" applyFont="1" applyFill="1" applyBorder="1" applyAlignment="1">
      <alignment horizontal="left" vertical="center" wrapText="1"/>
    </xf>
    <xf numFmtId="0" fontId="23" fillId="6" borderId="41" xfId="0" applyFont="1" applyFill="1" applyBorder="1" applyAlignment="1">
      <alignment horizontal="left" vertical="center" wrapText="1"/>
    </xf>
    <xf numFmtId="43" fontId="2" fillId="0" borderId="17" xfId="2" applyFont="1" applyFill="1" applyBorder="1" applyAlignment="1" applyProtection="1">
      <alignment horizontal="center" vertical="center" wrapText="1"/>
    </xf>
    <xf numFmtId="43" fontId="2" fillId="0" borderId="18" xfId="2" applyFont="1" applyFill="1" applyBorder="1" applyAlignment="1" applyProtection="1">
      <alignment horizontal="center" vertical="center" wrapText="1"/>
    </xf>
    <xf numFmtId="43" fontId="2" fillId="0" borderId="19" xfId="2" applyFont="1" applyFill="1" applyBorder="1" applyAlignment="1" applyProtection="1">
      <alignment horizontal="center" vertical="center" wrapText="1"/>
    </xf>
    <xf numFmtId="0" fontId="4" fillId="0" borderId="45" xfId="0" applyFont="1" applyBorder="1" applyAlignment="1">
      <alignment horizontal="left" vertical="center" wrapText="1"/>
    </xf>
    <xf numFmtId="0" fontId="1" fillId="0" borderId="2" xfId="0" applyFont="1" applyBorder="1" applyAlignment="1">
      <alignment horizontal="left" vertical="center" wrapText="1"/>
    </xf>
    <xf numFmtId="0" fontId="23" fillId="6" borderId="12" xfId="0" applyFont="1" applyFill="1" applyBorder="1" applyAlignment="1">
      <alignment horizontal="left" vertical="center" wrapText="1"/>
    </xf>
    <xf numFmtId="0" fontId="23" fillId="6" borderId="90" xfId="0" applyFont="1" applyFill="1" applyBorder="1" applyAlignment="1">
      <alignment horizontal="left" vertical="center" wrapText="1"/>
    </xf>
    <xf numFmtId="0" fontId="23" fillId="6" borderId="91" xfId="0" applyFont="1" applyFill="1" applyBorder="1" applyAlignment="1">
      <alignment horizontal="left" vertical="center" wrapText="1"/>
    </xf>
    <xf numFmtId="10" fontId="26" fillId="0" borderId="42" xfId="1" applyNumberFormat="1" applyFont="1" applyFill="1" applyBorder="1" applyAlignment="1" applyProtection="1">
      <alignment horizontal="center" vertical="center" wrapText="1"/>
    </xf>
    <xf numFmtId="10" fontId="26" fillId="0" borderId="43" xfId="1" applyNumberFormat="1" applyFont="1" applyFill="1" applyBorder="1" applyAlignment="1" applyProtection="1">
      <alignment horizontal="center" vertical="center" wrapText="1"/>
    </xf>
    <xf numFmtId="10" fontId="26" fillId="0" borderId="44" xfId="1" applyNumberFormat="1" applyFont="1" applyFill="1" applyBorder="1" applyAlignment="1" applyProtection="1">
      <alignment horizontal="center" vertical="center" wrapText="1"/>
    </xf>
    <xf numFmtId="0" fontId="7" fillId="0" borderId="45" xfId="0" applyFont="1" applyBorder="1" applyAlignment="1">
      <alignment horizontal="left" vertical="center" wrapText="1"/>
    </xf>
    <xf numFmtId="0" fontId="7" fillId="0" borderId="2" xfId="0" applyFont="1" applyBorder="1" applyAlignment="1">
      <alignment horizontal="left" vertical="center" wrapText="1"/>
    </xf>
    <xf numFmtId="0" fontId="7" fillId="0" borderId="46"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0" borderId="35" xfId="0" applyFont="1" applyBorder="1" applyAlignment="1">
      <alignment horizontal="left" vertical="center" wrapText="1"/>
    </xf>
    <xf numFmtId="0" fontId="2" fillId="0" borderId="0" xfId="0" applyFont="1" applyAlignment="1">
      <alignment horizontal="left" vertical="center" wrapText="1"/>
    </xf>
    <xf numFmtId="0" fontId="2" fillId="0" borderId="49" xfId="0" applyFont="1" applyBorder="1" applyAlignment="1">
      <alignment horizontal="left" vertical="center" wrapText="1"/>
    </xf>
    <xf numFmtId="10" fontId="11" fillId="0" borderId="45" xfId="1" applyNumberFormat="1" applyFont="1" applyFill="1" applyBorder="1" applyAlignment="1" applyProtection="1">
      <alignment horizontal="center" vertical="center" wrapText="1"/>
    </xf>
    <xf numFmtId="10" fontId="11" fillId="0" borderId="2" xfId="1" applyNumberFormat="1" applyFont="1" applyFill="1" applyBorder="1" applyAlignment="1" applyProtection="1">
      <alignment horizontal="center" vertical="center" wrapText="1"/>
    </xf>
    <xf numFmtId="10" fontId="11" fillId="0" borderId="46" xfId="1" applyNumberFormat="1" applyFont="1" applyFill="1" applyBorder="1" applyAlignment="1" applyProtection="1">
      <alignment horizontal="center" vertical="center" wrapText="1"/>
    </xf>
    <xf numFmtId="10" fontId="11" fillId="0" borderId="50" xfId="1" applyNumberFormat="1" applyFont="1" applyFill="1" applyBorder="1" applyAlignment="1" applyProtection="1">
      <alignment horizontal="center" vertical="center" wrapText="1"/>
    </xf>
    <xf numFmtId="0" fontId="25" fillId="0" borderId="45" xfId="0" applyFont="1" applyBorder="1" applyAlignment="1">
      <alignment horizontal="left" vertical="center" wrapText="1"/>
    </xf>
    <xf numFmtId="0" fontId="25" fillId="0" borderId="2" xfId="0" applyFont="1" applyBorder="1" applyAlignment="1">
      <alignment horizontal="left" vertical="center" wrapText="1"/>
    </xf>
    <xf numFmtId="0" fontId="25" fillId="0" borderId="46" xfId="0" applyFont="1" applyBorder="1" applyAlignment="1">
      <alignment horizontal="left" vertical="center" wrapText="1"/>
    </xf>
    <xf numFmtId="10" fontId="26" fillId="0" borderId="45" xfId="1" applyNumberFormat="1" applyFont="1" applyFill="1" applyBorder="1" applyAlignment="1" applyProtection="1">
      <alignment horizontal="center" vertical="center" wrapText="1"/>
    </xf>
    <xf numFmtId="10" fontId="26" fillId="0" borderId="2" xfId="1" applyNumberFormat="1" applyFont="1" applyFill="1" applyBorder="1" applyAlignment="1" applyProtection="1">
      <alignment horizontal="center" vertical="center" wrapText="1"/>
    </xf>
    <xf numFmtId="10" fontId="26" fillId="0" borderId="46" xfId="1" applyNumberFormat="1" applyFont="1" applyFill="1" applyBorder="1" applyAlignment="1" applyProtection="1">
      <alignment horizontal="center" vertical="center" wrapText="1"/>
    </xf>
    <xf numFmtId="10" fontId="26" fillId="9" borderId="45" xfId="1" applyNumberFormat="1" applyFont="1" applyFill="1" applyBorder="1" applyAlignment="1" applyProtection="1">
      <alignment horizontal="center" vertical="center" wrapText="1"/>
      <protection locked="0"/>
    </xf>
    <xf numFmtId="10" fontId="26" fillId="9" borderId="2" xfId="1" applyNumberFormat="1" applyFont="1" applyFill="1" applyBorder="1" applyAlignment="1" applyProtection="1">
      <alignment horizontal="center" vertical="center" wrapText="1"/>
      <protection locked="0"/>
    </xf>
    <xf numFmtId="10" fontId="26" fillId="9" borderId="50" xfId="1" applyNumberFormat="1" applyFont="1" applyFill="1" applyBorder="1" applyAlignment="1" applyProtection="1">
      <alignment horizontal="center" vertical="center" wrapText="1"/>
      <protection locked="0"/>
    </xf>
    <xf numFmtId="0" fontId="2" fillId="2" borderId="76" xfId="0" applyFont="1" applyFill="1" applyBorder="1" applyAlignment="1">
      <alignment horizontal="center" vertical="center" wrapText="1"/>
    </xf>
    <xf numFmtId="0" fontId="6" fillId="0" borderId="28" xfId="0" applyFont="1" applyBorder="1" applyAlignment="1">
      <alignment horizontal="left" vertical="justify" wrapText="1"/>
    </xf>
    <xf numFmtId="0" fontId="6" fillId="0" borderId="40" xfId="0" applyFont="1" applyBorder="1" applyAlignment="1">
      <alignment horizontal="left" vertical="justify" wrapText="1"/>
    </xf>
    <xf numFmtId="0" fontId="6" fillId="0" borderId="41" xfId="0" applyFont="1" applyBorder="1" applyAlignment="1">
      <alignment horizontal="left" vertical="justify" wrapText="1"/>
    </xf>
    <xf numFmtId="166" fontId="11" fillId="0" borderId="45" xfId="0" applyNumberFormat="1" applyFont="1" applyBorder="1" applyAlignment="1">
      <alignment horizontal="center" vertical="center" wrapText="1"/>
    </xf>
    <xf numFmtId="166" fontId="11" fillId="0" borderId="2" xfId="0" applyNumberFormat="1" applyFont="1" applyBorder="1" applyAlignment="1">
      <alignment horizontal="center" vertical="center" wrapText="1"/>
    </xf>
    <xf numFmtId="166" fontId="11" fillId="0" borderId="46" xfId="0" applyNumberFormat="1" applyFont="1" applyBorder="1" applyAlignment="1">
      <alignment horizontal="center" vertical="center" wrapText="1"/>
    </xf>
    <xf numFmtId="166" fontId="11" fillId="0" borderId="50" xfId="0" applyNumberFormat="1" applyFont="1" applyBorder="1" applyAlignment="1">
      <alignment horizontal="center" vertical="center" wrapText="1"/>
    </xf>
    <xf numFmtId="0" fontId="25" fillId="0" borderId="42" xfId="0" applyFont="1" applyBorder="1" applyAlignment="1">
      <alignment horizontal="left" vertical="center" wrapText="1"/>
    </xf>
    <xf numFmtId="0" fontId="25" fillId="0" borderId="43" xfId="0" applyFont="1" applyBorder="1" applyAlignment="1">
      <alignment horizontal="left" vertical="center" wrapText="1"/>
    </xf>
    <xf numFmtId="0" fontId="25" fillId="0" borderId="47" xfId="0" applyFont="1" applyBorder="1" applyAlignment="1">
      <alignment horizontal="left" vertical="center" wrapText="1"/>
    </xf>
    <xf numFmtId="10" fontId="32" fillId="0" borderId="97" xfId="0" applyNumberFormat="1" applyFont="1" applyBorder="1" applyAlignment="1">
      <alignment horizontal="center" vertical="center"/>
    </xf>
    <xf numFmtId="0" fontId="32" fillId="0" borderId="93" xfId="0" applyFont="1" applyBorder="1" applyAlignment="1">
      <alignment horizontal="center" vertical="center"/>
    </xf>
    <xf numFmtId="168" fontId="32" fillId="0" borderId="93" xfId="3" applyNumberFormat="1" applyFont="1" applyFill="1" applyBorder="1" applyAlignment="1">
      <alignment horizontal="center" vertical="center" wrapText="1"/>
    </xf>
    <xf numFmtId="167" fontId="32" fillId="0" borderId="110" xfId="1" applyNumberFormat="1" applyFont="1" applyFill="1" applyBorder="1" applyAlignment="1" applyProtection="1">
      <alignment horizontal="center" vertical="center" wrapText="1"/>
    </xf>
    <xf numFmtId="167" fontId="32" fillId="0" borderId="95" xfId="1" applyNumberFormat="1" applyFont="1" applyFill="1" applyBorder="1" applyAlignment="1" applyProtection="1">
      <alignment horizontal="center" vertical="center" wrapText="1"/>
    </xf>
    <xf numFmtId="167" fontId="32" fillId="0" borderId="96" xfId="1" applyNumberFormat="1" applyFont="1" applyFill="1" applyBorder="1" applyAlignment="1" applyProtection="1">
      <alignment horizontal="center" vertical="center" wrapText="1"/>
    </xf>
    <xf numFmtId="164" fontId="12" fillId="9" borderId="8" xfId="2" applyNumberFormat="1" applyFont="1" applyFill="1" applyBorder="1" applyAlignment="1" applyProtection="1">
      <alignment horizontal="center" vertical="center" wrapText="1"/>
      <protection locked="0"/>
    </xf>
    <xf numFmtId="164" fontId="12" fillId="9" borderId="85" xfId="2" applyNumberFormat="1" applyFont="1" applyFill="1" applyBorder="1" applyAlignment="1" applyProtection="1">
      <alignment horizontal="center" vertical="center" wrapText="1"/>
      <protection locked="0"/>
    </xf>
    <xf numFmtId="164" fontId="12" fillId="9" borderId="104" xfId="2" applyNumberFormat="1" applyFont="1" applyFill="1" applyBorder="1" applyAlignment="1" applyProtection="1">
      <alignment horizontal="center" vertical="center" wrapText="1"/>
      <protection locked="0"/>
    </xf>
    <xf numFmtId="0" fontId="11" fillId="0" borderId="88" xfId="0" applyFont="1" applyBorder="1" applyAlignment="1">
      <alignment horizontal="left" wrapText="1" indent="1"/>
    </xf>
    <xf numFmtId="164" fontId="12" fillId="9" borderId="28" xfId="2" applyNumberFormat="1" applyFont="1" applyFill="1" applyBorder="1" applyAlignment="1" applyProtection="1">
      <alignment horizontal="center" vertical="center" wrapText="1"/>
      <protection locked="0"/>
    </xf>
    <xf numFmtId="164" fontId="12" fillId="9" borderId="40" xfId="2" applyNumberFormat="1" applyFont="1" applyFill="1" applyBorder="1" applyAlignment="1" applyProtection="1">
      <alignment horizontal="center" vertical="center" wrapText="1"/>
      <protection locked="0"/>
    </xf>
    <xf numFmtId="164" fontId="12" fillId="9" borderId="41" xfId="2" applyNumberFormat="1" applyFont="1" applyFill="1" applyBorder="1" applyAlignment="1" applyProtection="1">
      <alignment horizontal="center" vertical="center" wrapText="1"/>
      <protection locked="0"/>
    </xf>
    <xf numFmtId="0" fontId="6" fillId="10" borderId="28" xfId="0" applyFont="1" applyFill="1" applyBorder="1" applyAlignment="1">
      <alignment horizontal="left" vertical="justify" wrapText="1" indent="1"/>
    </xf>
    <xf numFmtId="0" fontId="6" fillId="10" borderId="40" xfId="0" applyFont="1" applyFill="1" applyBorder="1" applyAlignment="1">
      <alignment horizontal="left" vertical="justify" wrapText="1" indent="1"/>
    </xf>
    <xf numFmtId="0" fontId="6" fillId="10" borderId="41" xfId="0" applyFont="1" applyFill="1" applyBorder="1" applyAlignment="1">
      <alignment horizontal="left" vertical="justify" wrapText="1" indent="1"/>
    </xf>
    <xf numFmtId="0" fontId="1" fillId="7" borderId="28" xfId="0" applyFont="1" applyFill="1" applyBorder="1" applyAlignment="1">
      <alignment horizontal="center" wrapText="1"/>
    </xf>
    <xf numFmtId="0" fontId="1" fillId="7" borderId="40" xfId="0" applyFont="1" applyFill="1" applyBorder="1" applyAlignment="1">
      <alignment horizontal="center" wrapText="1"/>
    </xf>
    <xf numFmtId="0" fontId="1" fillId="7" borderId="41" xfId="0" applyFont="1" applyFill="1" applyBorder="1" applyAlignment="1">
      <alignment horizontal="center" wrapText="1"/>
    </xf>
    <xf numFmtId="0" fontId="11" fillId="0" borderId="103" xfId="0" applyFont="1" applyBorder="1" applyAlignment="1">
      <alignment horizontal="left" vertical="center" wrapText="1" indent="1"/>
    </xf>
    <xf numFmtId="0" fontId="11" fillId="0" borderId="102" xfId="0" applyFont="1" applyBorder="1" applyAlignment="1">
      <alignment horizontal="left" vertical="center" wrapText="1" indent="1"/>
    </xf>
    <xf numFmtId="164" fontId="12" fillId="11" borderId="8" xfId="2" applyNumberFormat="1" applyFont="1" applyFill="1" applyBorder="1" applyAlignment="1" applyProtection="1">
      <alignment horizontal="center" vertical="center" wrapText="1"/>
      <protection locked="0"/>
    </xf>
    <xf numFmtId="164" fontId="12" fillId="11" borderId="85" xfId="2" applyNumberFormat="1" applyFont="1" applyFill="1" applyBorder="1" applyAlignment="1" applyProtection="1">
      <alignment horizontal="center" vertical="center" wrapText="1"/>
      <protection locked="0"/>
    </xf>
    <xf numFmtId="164" fontId="12" fillId="11" borderId="104" xfId="2" applyNumberFormat="1" applyFont="1" applyFill="1" applyBorder="1" applyAlignment="1" applyProtection="1">
      <alignment horizontal="center" vertical="center" wrapText="1"/>
      <protection locked="0"/>
    </xf>
    <xf numFmtId="0" fontId="11" fillId="0" borderId="98" xfId="0" applyFont="1" applyBorder="1" applyAlignment="1">
      <alignment horizontal="left" wrapText="1" indent="1"/>
    </xf>
    <xf numFmtId="0" fontId="11" fillId="0" borderId="99" xfId="0" applyFont="1" applyBorder="1" applyAlignment="1">
      <alignment horizontal="left" wrapText="1" indent="1"/>
    </xf>
    <xf numFmtId="0" fontId="11" fillId="0" borderId="92" xfId="0" applyFont="1" applyBorder="1" applyAlignment="1">
      <alignment horizontal="left" wrapText="1" indent="1"/>
    </xf>
    <xf numFmtId="0" fontId="17" fillId="0" borderId="0" xfId="0" applyFont="1" applyAlignment="1">
      <alignment horizontal="center"/>
    </xf>
    <xf numFmtId="0" fontId="15" fillId="0" borderId="0" xfId="0" applyFont="1" applyAlignment="1">
      <alignment horizontal="center" vertical="center"/>
    </xf>
    <xf numFmtId="0" fontId="4" fillId="0" borderId="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11" fillId="0" borderId="12" xfId="0" applyFont="1" applyBorder="1" applyAlignment="1">
      <alignment horizontal="left" wrapText="1" indent="1"/>
    </xf>
    <xf numFmtId="0" fontId="7" fillId="0" borderId="4" xfId="0" applyFont="1" applyBorder="1" applyAlignment="1">
      <alignment horizontal="left"/>
    </xf>
    <xf numFmtId="0" fontId="7" fillId="0" borderId="33" xfId="0" applyFont="1" applyBorder="1" applyAlignment="1">
      <alignment horizontal="left"/>
    </xf>
    <xf numFmtId="0" fontId="7" fillId="0" borderId="51" xfId="0" applyFont="1" applyBorder="1" applyAlignment="1">
      <alignment horizontal="left"/>
    </xf>
    <xf numFmtId="0" fontId="7" fillId="0" borderId="37" xfId="0" applyFont="1" applyBorder="1" applyAlignment="1">
      <alignment horizontal="left"/>
    </xf>
    <xf numFmtId="0" fontId="7" fillId="0" borderId="38" xfId="0" applyFont="1" applyBorder="1" applyAlignment="1">
      <alignment horizontal="left"/>
    </xf>
    <xf numFmtId="0" fontId="7" fillId="0" borderId="52" xfId="0" applyFont="1" applyBorder="1" applyAlignment="1">
      <alignment horizontal="left"/>
    </xf>
    <xf numFmtId="0" fontId="4" fillId="0" borderId="28" xfId="0" applyFont="1" applyBorder="1" applyAlignment="1">
      <alignment horizontal="center" wrapText="1"/>
    </xf>
    <xf numFmtId="0" fontId="4" fillId="0" borderId="40" xfId="0" applyFont="1" applyBorder="1" applyAlignment="1">
      <alignment horizontal="center"/>
    </xf>
    <xf numFmtId="0" fontId="4" fillId="0" borderId="41" xfId="0" applyFont="1" applyBorder="1" applyAlignment="1">
      <alignment horizontal="center"/>
    </xf>
    <xf numFmtId="164" fontId="1" fillId="11" borderId="108" xfId="2" applyNumberFormat="1" applyFont="1" applyFill="1" applyBorder="1" applyAlignment="1" applyProtection="1">
      <alignment horizontal="center" wrapText="1"/>
      <protection locked="0"/>
    </xf>
    <xf numFmtId="164" fontId="30" fillId="11" borderId="107" xfId="2" applyNumberFormat="1" applyFont="1" applyFill="1" applyBorder="1" applyAlignment="1" applyProtection="1">
      <alignment horizontal="center" wrapText="1"/>
      <protection locked="0"/>
    </xf>
    <xf numFmtId="164" fontId="1" fillId="11" borderId="0" xfId="2" applyNumberFormat="1" applyFont="1" applyFill="1" applyBorder="1" applyAlignment="1" applyProtection="1">
      <alignment horizontal="center" wrapText="1"/>
      <protection locked="0"/>
    </xf>
    <xf numFmtId="164" fontId="1" fillId="11" borderId="38" xfId="2" applyNumberFormat="1" applyFont="1" applyFill="1" applyBorder="1" applyAlignment="1" applyProtection="1">
      <alignment horizontal="center" wrapText="1"/>
      <protection locked="0"/>
    </xf>
    <xf numFmtId="0" fontId="11" fillId="0" borderId="97" xfId="0" applyFont="1" applyBorder="1" applyAlignment="1">
      <alignment horizontal="left" wrapText="1" indent="1"/>
    </xf>
    <xf numFmtId="0" fontId="11" fillId="0" borderId="93" xfId="0" applyFont="1" applyBorder="1" applyAlignment="1">
      <alignment horizontal="left" wrapText="1" indent="1"/>
    </xf>
    <xf numFmtId="164" fontId="12" fillId="9" borderId="105" xfId="2" applyNumberFormat="1" applyFont="1" applyFill="1" applyBorder="1" applyAlignment="1" applyProtection="1">
      <alignment horizontal="center" vertical="center" wrapText="1"/>
      <protection locked="0"/>
    </xf>
    <xf numFmtId="0" fontId="5" fillId="0" borderId="38" xfId="0" applyFont="1" applyBorder="1" applyAlignment="1">
      <alignment horizontal="center"/>
    </xf>
    <xf numFmtId="43" fontId="2" fillId="0" borderId="77" xfId="2" applyFont="1" applyFill="1" applyBorder="1" applyAlignment="1" applyProtection="1">
      <alignment horizontal="center" vertical="center" wrapText="1"/>
    </xf>
    <xf numFmtId="43" fontId="2" fillId="0" borderId="78" xfId="2" applyFont="1" applyFill="1" applyBorder="1" applyAlignment="1" applyProtection="1">
      <alignment horizontal="center" vertical="center" wrapText="1"/>
    </xf>
    <xf numFmtId="43" fontId="13" fillId="0" borderId="79" xfId="2" applyFont="1" applyFill="1" applyBorder="1" applyAlignment="1" applyProtection="1">
      <alignment horizontal="center" vertical="center" wrapText="1"/>
    </xf>
    <xf numFmtId="43" fontId="13" fillId="0" borderId="80" xfId="2" applyFont="1" applyFill="1" applyBorder="1" applyAlignment="1" applyProtection="1">
      <alignment horizontal="center" vertical="center" wrapText="1"/>
    </xf>
    <xf numFmtId="43" fontId="2" fillId="0" borderId="81" xfId="2" applyFont="1" applyFill="1" applyBorder="1" applyAlignment="1" applyProtection="1">
      <alignment horizontal="center" vertical="center" wrapText="1"/>
    </xf>
    <xf numFmtId="43" fontId="2" fillId="0" borderId="82" xfId="2" applyFont="1" applyFill="1" applyBorder="1" applyAlignment="1" applyProtection="1">
      <alignment horizontal="center" vertical="center" wrapText="1"/>
    </xf>
    <xf numFmtId="0" fontId="18" fillId="0" borderId="37"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9" xfId="0" applyFont="1" applyBorder="1" applyAlignment="1">
      <alignment horizontal="center" vertical="center" wrapText="1"/>
    </xf>
    <xf numFmtId="43" fontId="2" fillId="0" borderId="0" xfId="2" applyFont="1" applyFill="1" applyBorder="1" applyAlignment="1" applyProtection="1">
      <alignment horizontal="center" vertical="center" wrapText="1"/>
    </xf>
    <xf numFmtId="0" fontId="17" fillId="2" borderId="33" xfId="0" applyFont="1" applyFill="1" applyBorder="1" applyAlignment="1">
      <alignment horizontal="center" vertical="center" wrapText="1"/>
    </xf>
    <xf numFmtId="0" fontId="17" fillId="2" borderId="34" xfId="0" applyFont="1" applyFill="1" applyBorder="1" applyAlignment="1">
      <alignment horizontal="center" vertical="center" wrapText="1"/>
    </xf>
    <xf numFmtId="164" fontId="17" fillId="2" borderId="4" xfId="2" applyNumberFormat="1" applyFont="1" applyFill="1" applyBorder="1" applyAlignment="1" applyProtection="1">
      <alignment horizontal="center" vertical="center" wrapText="1"/>
    </xf>
    <xf numFmtId="164" fontId="17" fillId="2" borderId="33" xfId="2" applyNumberFormat="1" applyFont="1" applyFill="1" applyBorder="1" applyAlignment="1" applyProtection="1">
      <alignment horizontal="center" vertical="center" wrapText="1"/>
    </xf>
    <xf numFmtId="164" fontId="17" fillId="2" borderId="34" xfId="2" applyNumberFormat="1" applyFont="1" applyFill="1" applyBorder="1" applyAlignment="1" applyProtection="1">
      <alignment horizontal="center" vertical="center" wrapText="1"/>
    </xf>
    <xf numFmtId="0" fontId="4" fillId="0" borderId="74" xfId="0" applyFont="1" applyBorder="1" applyAlignment="1">
      <alignment horizontal="left" vertical="center" wrapText="1"/>
    </xf>
    <xf numFmtId="0" fontId="1" fillId="0" borderId="75" xfId="0" applyFont="1" applyBorder="1" applyAlignment="1">
      <alignment horizontal="left" vertical="center" wrapText="1"/>
    </xf>
    <xf numFmtId="164" fontId="12" fillId="9" borderId="31" xfId="2" applyNumberFormat="1" applyFont="1" applyFill="1" applyBorder="1" applyAlignment="1" applyProtection="1">
      <alignment horizontal="center" vertical="center" wrapText="1"/>
      <protection locked="0"/>
    </xf>
    <xf numFmtId="164" fontId="12" fillId="9" borderId="43" xfId="2" applyNumberFormat="1" applyFont="1" applyFill="1" applyBorder="1" applyAlignment="1" applyProtection="1">
      <alignment horizontal="center" vertical="center" wrapText="1"/>
      <protection locked="0"/>
    </xf>
    <xf numFmtId="164" fontId="12" fillId="9" borderId="44" xfId="2" applyNumberFormat="1" applyFont="1" applyFill="1" applyBorder="1" applyAlignment="1" applyProtection="1">
      <alignment horizontal="center" vertical="center" wrapText="1"/>
      <protection locked="0"/>
    </xf>
    <xf numFmtId="43" fontId="0" fillId="0" borderId="83" xfId="2" applyFont="1" applyBorder="1" applyAlignment="1"/>
    <xf numFmtId="43" fontId="0" fillId="0" borderId="84" xfId="2" applyFont="1" applyBorder="1" applyAlignment="1"/>
    <xf numFmtId="0" fontId="0" fillId="0" borderId="8" xfId="0" applyBorder="1" applyAlignment="1" applyProtection="1">
      <alignment horizontal="left" vertical="center"/>
      <protection hidden="1"/>
    </xf>
    <xf numFmtId="0" fontId="0" fillId="0" borderId="85" xfId="0" applyBorder="1" applyAlignment="1" applyProtection="1">
      <alignment horizontal="left" vertical="center"/>
      <protection hidden="1"/>
    </xf>
    <xf numFmtId="0" fontId="0" fillId="0" borderId="86" xfId="0" applyBorder="1" applyAlignment="1" applyProtection="1">
      <alignment horizontal="left" vertical="center"/>
      <protection hidden="1"/>
    </xf>
    <xf numFmtId="43" fontId="0" fillId="0" borderId="87" xfId="2" applyFont="1" applyBorder="1" applyAlignment="1">
      <alignment horizontal="center"/>
    </xf>
    <xf numFmtId="43" fontId="0" fillId="0" borderId="83" xfId="2" applyFont="1" applyBorder="1" applyAlignment="1">
      <alignment horizontal="center"/>
    </xf>
    <xf numFmtId="0" fontId="5" fillId="2" borderId="8" xfId="0" applyFont="1" applyFill="1" applyBorder="1" applyAlignment="1" applyProtection="1">
      <alignment horizontal="left" vertical="center"/>
      <protection hidden="1"/>
    </xf>
    <xf numFmtId="0" fontId="5" fillId="2" borderId="85" xfId="0" applyFont="1" applyFill="1" applyBorder="1" applyAlignment="1" applyProtection="1">
      <alignment horizontal="left" vertical="center"/>
      <protection hidden="1"/>
    </xf>
    <xf numFmtId="0" fontId="5" fillId="2" borderId="86" xfId="0" applyFont="1" applyFill="1" applyBorder="1" applyAlignment="1" applyProtection="1">
      <alignment horizontal="left" vertical="center"/>
      <protection hidden="1"/>
    </xf>
    <xf numFmtId="0" fontId="0" fillId="2" borderId="28" xfId="0" applyFill="1" applyBorder="1" applyAlignment="1">
      <alignment horizontal="center"/>
    </xf>
    <xf numFmtId="0" fontId="0" fillId="2" borderId="40" xfId="0" applyFill="1" applyBorder="1" applyAlignment="1">
      <alignment horizontal="center"/>
    </xf>
    <xf numFmtId="0" fontId="0" fillId="2" borderId="41" xfId="0" applyFill="1" applyBorder="1" applyAlignment="1">
      <alignment horizontal="center"/>
    </xf>
    <xf numFmtId="43" fontId="0" fillId="0" borderId="93" xfId="2" applyFont="1" applyBorder="1" applyAlignment="1"/>
    <xf numFmtId="43" fontId="0" fillId="0" borderId="94" xfId="2" applyFont="1" applyBorder="1" applyAlignment="1"/>
    <xf numFmtId="0" fontId="0" fillId="0" borderId="12" xfId="0" applyBorder="1" applyAlignment="1" applyProtection="1">
      <alignment horizontal="left" vertical="center"/>
      <protection hidden="1"/>
    </xf>
    <xf numFmtId="0" fontId="0" fillId="0" borderId="90" xfId="0" applyBorder="1" applyAlignment="1" applyProtection="1">
      <alignment horizontal="left" vertical="center"/>
      <protection hidden="1"/>
    </xf>
    <xf numFmtId="0" fontId="0" fillId="0" borderId="91" xfId="0" applyBorder="1" applyAlignment="1" applyProtection="1">
      <alignment horizontal="left" vertical="center"/>
      <protection hidden="1"/>
    </xf>
    <xf numFmtId="43" fontId="0" fillId="0" borderId="92" xfId="2" applyFont="1" applyBorder="1" applyAlignment="1">
      <alignment horizontal="center"/>
    </xf>
    <xf numFmtId="43" fontId="0" fillId="0" borderId="88" xfId="2" applyFont="1" applyBorder="1" applyAlignment="1">
      <alignment horizontal="center"/>
    </xf>
    <xf numFmtId="43" fontId="0" fillId="0" borderId="88" xfId="2" applyFont="1" applyBorder="1" applyAlignment="1"/>
    <xf numFmtId="43" fontId="0" fillId="0" borderId="89" xfId="2" applyFont="1" applyBorder="1" applyAlignment="1"/>
    <xf numFmtId="0" fontId="5" fillId="2" borderId="4" xfId="0" applyFont="1" applyFill="1" applyBorder="1" applyAlignment="1">
      <alignment horizontal="center"/>
    </xf>
    <xf numFmtId="0" fontId="5" fillId="2" borderId="33" xfId="0" applyFont="1" applyFill="1" applyBorder="1" applyAlignment="1">
      <alignment horizontal="center"/>
    </xf>
    <xf numFmtId="0" fontId="5" fillId="2" borderId="34" xfId="0" applyFont="1" applyFill="1" applyBorder="1" applyAlignment="1">
      <alignment horizontal="center"/>
    </xf>
    <xf numFmtId="0" fontId="0" fillId="0" borderId="8" xfId="0" applyBorder="1" applyAlignment="1">
      <alignment horizontal="left"/>
    </xf>
    <xf numFmtId="0" fontId="0" fillId="0" borderId="85" xfId="0" applyBorder="1" applyAlignment="1">
      <alignment horizontal="left"/>
    </xf>
    <xf numFmtId="0" fontId="0" fillId="0" borderId="86" xfId="0" applyBorder="1" applyAlignment="1">
      <alignment horizontal="left"/>
    </xf>
    <xf numFmtId="0" fontId="0" fillId="0" borderId="16" xfId="0" applyBorder="1" applyAlignment="1">
      <alignment horizontal="left"/>
    </xf>
    <xf numFmtId="0" fontId="0" fillId="0" borderId="95" xfId="0" applyBorder="1" applyAlignment="1">
      <alignment horizontal="left"/>
    </xf>
    <xf numFmtId="0" fontId="0" fillId="0" borderId="96" xfId="0" applyBorder="1" applyAlignment="1">
      <alignment horizontal="left"/>
    </xf>
    <xf numFmtId="0" fontId="0" fillId="0" borderId="16" xfId="0" applyBorder="1" applyAlignment="1" applyProtection="1">
      <alignment horizontal="left" vertical="center"/>
      <protection hidden="1"/>
    </xf>
    <xf numFmtId="0" fontId="0" fillId="0" borderId="95" xfId="0" applyBorder="1" applyAlignment="1" applyProtection="1">
      <alignment horizontal="left" vertical="center"/>
      <protection hidden="1"/>
    </xf>
    <xf numFmtId="0" fontId="0" fillId="0" borderId="96" xfId="0" applyBorder="1" applyAlignment="1" applyProtection="1">
      <alignment horizontal="left" vertical="center"/>
      <protection hidden="1"/>
    </xf>
    <xf numFmtId="43" fontId="0" fillId="0" borderId="97" xfId="2" applyFont="1" applyBorder="1" applyAlignment="1">
      <alignment horizontal="center"/>
    </xf>
    <xf numFmtId="43" fontId="0" fillId="0" borderId="93" xfId="2" applyFont="1" applyBorder="1" applyAlignment="1">
      <alignment horizontal="center"/>
    </xf>
  </cellXfs>
  <cellStyles count="4">
    <cellStyle name="Moeda" xfId="3" builtinId="4"/>
    <cellStyle name="Normal" xfId="0" builtinId="0"/>
    <cellStyle name="Porcentagem" xfId="1" builtinId="5"/>
    <cellStyle name="Vírgula" xfId="2" builtinId="3"/>
  </cellStyles>
  <dxfs count="14">
    <dxf>
      <font>
        <b/>
        <i val="0"/>
        <color auto="1"/>
      </font>
      <fill>
        <patternFill>
          <bgColor indexed="51"/>
        </patternFill>
      </fill>
    </dxf>
    <dxf>
      <font>
        <b/>
        <i val="0"/>
        <color auto="1"/>
      </font>
      <fill>
        <patternFill>
          <bgColor indexed="51"/>
        </patternFill>
      </fill>
    </dxf>
    <dxf>
      <font>
        <b/>
        <i val="0"/>
        <color auto="1"/>
      </font>
      <fill>
        <patternFill>
          <bgColor indexed="51"/>
        </patternFill>
      </fill>
    </dxf>
    <dxf>
      <font>
        <b/>
        <i val="0"/>
        <color auto="1"/>
      </font>
      <fill>
        <patternFill>
          <bgColor indexed="51"/>
        </patternFill>
      </fill>
    </dxf>
    <dxf>
      <font>
        <b/>
        <i val="0"/>
        <color auto="1"/>
      </font>
      <fill>
        <patternFill>
          <bgColor indexed="51"/>
        </patternFill>
      </fill>
    </dxf>
    <dxf>
      <font>
        <b/>
        <i val="0"/>
        <color auto="1"/>
      </font>
      <fill>
        <patternFill>
          <bgColor indexed="51"/>
        </patternFill>
      </fill>
    </dxf>
    <dxf>
      <fill>
        <patternFill>
          <bgColor indexed="42"/>
        </patternFill>
      </fill>
    </dxf>
    <dxf>
      <font>
        <b/>
        <i val="0"/>
        <strike val="0"/>
        <condense val="0"/>
        <extend val="0"/>
        <color indexed="16"/>
      </font>
      <fill>
        <patternFill>
          <bgColor indexed="13"/>
        </patternFill>
      </fill>
    </dxf>
    <dxf>
      <fill>
        <patternFill>
          <bgColor indexed="42"/>
        </patternFill>
      </fill>
    </dxf>
    <dxf>
      <fill>
        <patternFill>
          <bgColor indexed="42"/>
        </patternFill>
      </fill>
    </dxf>
    <dxf>
      <fill>
        <patternFill>
          <bgColor indexed="42"/>
        </patternFill>
      </fill>
    </dxf>
    <dxf>
      <fill>
        <patternFill>
          <bgColor indexed="42"/>
        </patternFill>
      </fill>
    </dxf>
    <dxf>
      <font>
        <b/>
        <i val="0"/>
        <condense val="0"/>
        <extend val="0"/>
        <color indexed="60"/>
      </font>
      <fill>
        <patternFill>
          <bgColor indexed="13"/>
        </patternFill>
      </fill>
      <border>
        <left style="thin">
          <color indexed="10"/>
        </left>
        <right style="thin">
          <color indexed="10"/>
        </right>
        <top style="thin">
          <color indexed="10"/>
        </top>
        <bottom style="thin">
          <color indexed="10"/>
        </bottom>
      </border>
    </dxf>
    <dxf>
      <font>
        <condense val="0"/>
        <extend val="0"/>
        <color indexed="60"/>
      </font>
      <fill>
        <patternFill>
          <bgColor indexed="13"/>
        </patternFill>
      </fill>
      <border>
        <left style="thin">
          <color indexed="10"/>
        </left>
        <right style="thin">
          <color indexed="10"/>
        </right>
        <top style="thin">
          <color indexed="10"/>
        </top>
        <bottom style="thin">
          <color indexed="10"/>
        </bottom>
      </border>
    </dxf>
  </dxfs>
  <tableStyles count="0" defaultTableStyle="TableStyleMedium9" defaultPivotStyle="PivotStyleLight16"/>
  <colors>
    <mruColors>
      <color rgb="FF17CF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Drop" dropStyle="combo" dx="31" fmlaLink="Plan4!$B$17" fmlaRange="Plan4!$C$19:$C$24" noThreeD="1" sel="1" val="0"/>
</file>

<file path=xl/ctrlProps/ctrlProp2.xml><?xml version="1.0" encoding="utf-8"?>
<formControlPr xmlns="http://schemas.microsoft.com/office/spreadsheetml/2009/9/main" objectType="Drop" dropLines="2" dropStyle="combo" dx="31" fmlaLink="Plan4!$B$26" fmlaRange="Plan4!$C$28:$I$29" noThreeD="1" sel="1"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25400</xdr:colOff>
      <xdr:row>25</xdr:row>
      <xdr:rowOff>6350</xdr:rowOff>
    </xdr:from>
    <xdr:to>
      <xdr:col>22</xdr:col>
      <xdr:colOff>1</xdr:colOff>
      <xdr:row>27</xdr:row>
      <xdr:rowOff>38100</xdr:rowOff>
    </xdr:to>
    <xdr:pic>
      <xdr:nvPicPr>
        <xdr:cNvPr id="11311" name="Picture 2">
          <a:extLst>
            <a:ext uri="{FF2B5EF4-FFF2-40B4-BE49-F238E27FC236}">
              <a16:creationId xmlns:a16="http://schemas.microsoft.com/office/drawing/2014/main" id="{4879D5D4-4D10-D97F-4696-26F54A691F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1150" y="5410200"/>
          <a:ext cx="16319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9525</xdr:colOff>
          <xdr:row>10</xdr:row>
          <xdr:rowOff>9525</xdr:rowOff>
        </xdr:from>
        <xdr:to>
          <xdr:col>22</xdr:col>
          <xdr:colOff>0</xdr:colOff>
          <xdr:row>10</xdr:row>
          <xdr:rowOff>228600</xdr:rowOff>
        </xdr:to>
        <xdr:sp macro="" textlink="">
          <xdr:nvSpPr>
            <xdr:cNvPr id="11265" name="Drop Down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11</xdr:row>
          <xdr:rowOff>9525</xdr:rowOff>
        </xdr:from>
        <xdr:to>
          <xdr:col>22</xdr:col>
          <xdr:colOff>0</xdr:colOff>
          <xdr:row>11</xdr:row>
          <xdr:rowOff>228600</xdr:rowOff>
        </xdr:to>
        <xdr:sp macro="" textlink="">
          <xdr:nvSpPr>
            <xdr:cNvPr id="11267" name="Drop Down 3" hidden="1">
              <a:extLst>
                <a:ext uri="{63B3BB69-23CF-44E3-9099-C40C66FF867C}">
                  <a14:compatExt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8</xdr:col>
      <xdr:colOff>240475</xdr:colOff>
      <xdr:row>0</xdr:row>
      <xdr:rowOff>35741</xdr:rowOff>
    </xdr:from>
    <xdr:to>
      <xdr:col>9</xdr:col>
      <xdr:colOff>245848</xdr:colOff>
      <xdr:row>0</xdr:row>
      <xdr:rowOff>537391</xdr:rowOff>
    </xdr:to>
    <xdr:pic>
      <xdr:nvPicPr>
        <xdr:cNvPr id="11312" name="drawingObject12" descr="Desenho de personagem de desenhos animados com texto preto sobre fundo branco&#10;&#10;Descrição gerada automaticamente com confiança média">
          <a:extLst>
            <a:ext uri="{FF2B5EF4-FFF2-40B4-BE49-F238E27FC236}">
              <a16:creationId xmlns:a16="http://schemas.microsoft.com/office/drawing/2014/main" id="{66F44A3D-2CE1-FFED-9316-C8629B9515D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45406" y="35741"/>
          <a:ext cx="552787" cy="50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48171</xdr:colOff>
      <xdr:row>4</xdr:row>
      <xdr:rowOff>78824</xdr:rowOff>
    </xdr:from>
    <xdr:to>
      <xdr:col>9</xdr:col>
      <xdr:colOff>416032</xdr:colOff>
      <xdr:row>4</xdr:row>
      <xdr:rowOff>521135</xdr:rowOff>
    </xdr:to>
    <xdr:pic>
      <xdr:nvPicPr>
        <xdr:cNvPr id="2" name="Espaço reservado para o logotipo" descr="Espaço reservado para logotipo">
          <a:extLst>
            <a:ext uri="{FF2B5EF4-FFF2-40B4-BE49-F238E27FC236}">
              <a16:creationId xmlns:a16="http://schemas.microsoft.com/office/drawing/2014/main" id="{E94444F6-7893-4422-8542-13B6C56C2B4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258205" y="1712307"/>
          <a:ext cx="915275" cy="442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E0993-36DD-4FFC-98BF-F487E94A838D}">
  <sheetPr>
    <pageSetUpPr fitToPage="1"/>
  </sheetPr>
  <dimension ref="A1:AD55"/>
  <sheetViews>
    <sheetView showGridLines="0" tabSelected="1" view="pageBreakPreview" zoomScaleNormal="70" zoomScaleSheetLayoutView="100" workbookViewId="0">
      <selection activeCell="B2" sqref="B2:V2"/>
    </sheetView>
  </sheetViews>
  <sheetFormatPr defaultColWidth="3.5703125" defaultRowHeight="12.75" x14ac:dyDescent="0.2"/>
  <cols>
    <col min="1" max="1" width="3.5703125" style="1" customWidth="1"/>
    <col min="2" max="2" width="5.140625" style="1" bestFit="1" customWidth="1"/>
    <col min="3" max="3" width="10.5703125" style="1" customWidth="1"/>
    <col min="4" max="7" width="4.42578125" style="1" customWidth="1"/>
    <col min="8" max="8" width="8.85546875" style="1" customWidth="1"/>
    <col min="9" max="9" width="7.85546875" style="1" customWidth="1"/>
    <col min="10" max="10" width="8.85546875" style="1" customWidth="1"/>
    <col min="11" max="11" width="7.85546875" style="1" customWidth="1"/>
    <col min="12" max="12" width="4.5703125" style="1" customWidth="1"/>
    <col min="13" max="13" width="3.42578125" style="1" customWidth="1"/>
    <col min="14" max="22" width="2.5703125" style="1" customWidth="1"/>
    <col min="23" max="26" width="3.5703125" style="1" customWidth="1"/>
    <col min="27" max="29" width="3.5703125" style="1"/>
    <col min="30" max="30" width="2.85546875" style="1" customWidth="1"/>
    <col min="31" max="16384" width="3.5703125" style="1"/>
  </cols>
  <sheetData>
    <row r="1" spans="1:30" ht="69.599999999999994" customHeight="1" thickBot="1" x14ac:dyDescent="0.25">
      <c r="A1" s="43"/>
      <c r="B1" s="184" t="str">
        <f>B6</f>
        <v>RAZÃO SOCIAL:</v>
      </c>
      <c r="C1" s="185"/>
      <c r="D1" s="185"/>
      <c r="E1" s="185"/>
      <c r="F1" s="185"/>
      <c r="G1" s="185"/>
      <c r="H1" s="185"/>
      <c r="I1" s="185"/>
      <c r="J1" s="185"/>
      <c r="K1" s="185"/>
      <c r="L1" s="185"/>
      <c r="M1" s="185"/>
      <c r="N1" s="185"/>
      <c r="O1" s="185"/>
      <c r="P1" s="185"/>
      <c r="Q1" s="185"/>
      <c r="R1" s="185"/>
      <c r="S1" s="185"/>
      <c r="T1" s="185"/>
      <c r="U1" s="185"/>
      <c r="V1" s="186"/>
      <c r="W1" s="44"/>
    </row>
    <row r="2" spans="1:30" ht="19.7" customHeight="1" x14ac:dyDescent="0.25">
      <c r="A2" s="45"/>
      <c r="B2" s="195" t="s">
        <v>83</v>
      </c>
      <c r="C2" s="195"/>
      <c r="D2" s="195"/>
      <c r="E2" s="195"/>
      <c r="F2" s="195"/>
      <c r="G2" s="195"/>
      <c r="H2" s="195"/>
      <c r="I2" s="195"/>
      <c r="J2" s="195"/>
      <c r="K2" s="195"/>
      <c r="L2" s="195"/>
      <c r="M2" s="195"/>
      <c r="N2" s="195"/>
      <c r="O2" s="195"/>
      <c r="P2" s="195"/>
      <c r="Q2" s="195"/>
      <c r="R2" s="195"/>
      <c r="S2" s="195"/>
      <c r="T2" s="195"/>
      <c r="U2" s="195"/>
      <c r="V2" s="195"/>
      <c r="W2" s="46"/>
    </row>
    <row r="3" spans="1:30" ht="19.7" customHeight="1" thickBot="1" x14ac:dyDescent="0.25">
      <c r="A3" s="45"/>
      <c r="B3" s="196" t="s">
        <v>94</v>
      </c>
      <c r="C3" s="196"/>
      <c r="D3" s="196"/>
      <c r="E3" s="196"/>
      <c r="F3" s="196"/>
      <c r="G3" s="196"/>
      <c r="H3" s="196"/>
      <c r="I3" s="196"/>
      <c r="J3" s="196"/>
      <c r="K3" s="196"/>
      <c r="L3" s="196"/>
      <c r="M3" s="196"/>
      <c r="N3" s="196"/>
      <c r="O3" s="196"/>
      <c r="P3" s="196"/>
      <c r="Q3" s="196"/>
      <c r="R3" s="196"/>
      <c r="S3" s="196"/>
      <c r="T3" s="196"/>
      <c r="U3" s="196"/>
      <c r="V3" s="196"/>
      <c r="W3" s="46"/>
      <c r="AD3" s="57"/>
    </row>
    <row r="4" spans="1:30" ht="19.7" customHeight="1" x14ac:dyDescent="0.2">
      <c r="A4" s="45"/>
      <c r="B4" s="197" t="s">
        <v>85</v>
      </c>
      <c r="C4" s="198"/>
      <c r="D4" s="198"/>
      <c r="E4" s="198"/>
      <c r="F4" s="198"/>
      <c r="G4" s="198"/>
      <c r="H4" s="198"/>
      <c r="I4" s="198"/>
      <c r="J4" s="198"/>
      <c r="K4" s="198"/>
      <c r="L4" s="198"/>
      <c r="M4" s="198"/>
      <c r="N4" s="198"/>
      <c r="O4" s="198"/>
      <c r="P4" s="198"/>
      <c r="Q4" s="198"/>
      <c r="R4" s="198"/>
      <c r="S4" s="198"/>
      <c r="T4" s="198"/>
      <c r="U4" s="198"/>
      <c r="V4" s="199"/>
      <c r="W4" s="46"/>
      <c r="AD4" s="58"/>
    </row>
    <row r="5" spans="1:30" ht="45.95" customHeight="1" thickBot="1" x14ac:dyDescent="0.25">
      <c r="A5" s="45"/>
      <c r="B5" s="200"/>
      <c r="C5" s="201"/>
      <c r="D5" s="201"/>
      <c r="E5" s="201"/>
      <c r="F5" s="201"/>
      <c r="G5" s="201"/>
      <c r="H5" s="201"/>
      <c r="I5" s="201"/>
      <c r="J5" s="201"/>
      <c r="K5" s="201"/>
      <c r="L5" s="201"/>
      <c r="M5" s="201"/>
      <c r="N5" s="201"/>
      <c r="O5" s="201"/>
      <c r="P5" s="201"/>
      <c r="Q5" s="201"/>
      <c r="R5" s="201"/>
      <c r="S5" s="201"/>
      <c r="T5" s="201"/>
      <c r="U5" s="201"/>
      <c r="V5" s="202"/>
      <c r="W5" s="46"/>
      <c r="AD5" s="58"/>
    </row>
    <row r="6" spans="1:30" ht="18.95" customHeight="1" thickBot="1" x14ac:dyDescent="0.25">
      <c r="A6" s="45"/>
      <c r="B6" s="187" t="s">
        <v>89</v>
      </c>
      <c r="C6" s="188"/>
      <c r="D6" s="189"/>
      <c r="E6" s="190"/>
      <c r="F6" s="190"/>
      <c r="G6" s="190"/>
      <c r="H6" s="190"/>
      <c r="I6" s="190"/>
      <c r="J6" s="191"/>
      <c r="K6" s="188" t="s">
        <v>86</v>
      </c>
      <c r="L6" s="188"/>
      <c r="M6" s="178"/>
      <c r="N6" s="179"/>
      <c r="O6" s="179"/>
      <c r="P6" s="179"/>
      <c r="Q6" s="179"/>
      <c r="R6" s="179"/>
      <c r="S6" s="179"/>
      <c r="T6" s="179"/>
      <c r="U6" s="179"/>
      <c r="V6" s="180"/>
      <c r="W6" s="46"/>
      <c r="AD6" s="58"/>
    </row>
    <row r="7" spans="1:30" ht="18.95" customHeight="1" thickBot="1" x14ac:dyDescent="0.25">
      <c r="A7" s="45"/>
      <c r="B7" s="203" t="s">
        <v>91</v>
      </c>
      <c r="C7" s="193"/>
      <c r="D7" s="174"/>
      <c r="E7" s="175"/>
      <c r="F7" s="175"/>
      <c r="G7" s="175"/>
      <c r="H7" s="175"/>
      <c r="I7" s="175"/>
      <c r="J7" s="176"/>
      <c r="K7" s="192" t="s">
        <v>90</v>
      </c>
      <c r="L7" s="193"/>
      <c r="M7" s="178"/>
      <c r="N7" s="179"/>
      <c r="O7" s="179"/>
      <c r="P7" s="179"/>
      <c r="Q7" s="179"/>
      <c r="R7" s="179"/>
      <c r="S7" s="179"/>
      <c r="T7" s="179"/>
      <c r="U7" s="179"/>
      <c r="V7" s="180"/>
      <c r="W7" s="46"/>
      <c r="AD7" s="58"/>
    </row>
    <row r="8" spans="1:30" ht="18.95" customHeight="1" thickBot="1" x14ac:dyDescent="0.25">
      <c r="A8" s="45"/>
      <c r="B8" s="194" t="s">
        <v>92</v>
      </c>
      <c r="C8" s="177"/>
      <c r="D8" s="174"/>
      <c r="E8" s="175"/>
      <c r="F8" s="175"/>
      <c r="G8" s="175"/>
      <c r="H8" s="175"/>
      <c r="I8" s="175"/>
      <c r="J8" s="176"/>
      <c r="K8" s="177" t="s">
        <v>88</v>
      </c>
      <c r="L8" s="177"/>
      <c r="M8" s="178"/>
      <c r="N8" s="179"/>
      <c r="O8" s="179"/>
      <c r="P8" s="179"/>
      <c r="Q8" s="179"/>
      <c r="R8" s="179"/>
      <c r="S8" s="179"/>
      <c r="T8" s="179"/>
      <c r="U8" s="179"/>
      <c r="V8" s="180"/>
      <c r="W8" s="46"/>
      <c r="AD8" s="58"/>
    </row>
    <row r="9" spans="1:30" ht="18.95" customHeight="1" thickBot="1" x14ac:dyDescent="0.25">
      <c r="A9" s="45"/>
      <c r="B9" s="217" t="s">
        <v>87</v>
      </c>
      <c r="C9" s="218"/>
      <c r="D9" s="178"/>
      <c r="E9" s="179"/>
      <c r="F9" s="179"/>
      <c r="G9" s="179"/>
      <c r="H9" s="179"/>
      <c r="I9" s="179"/>
      <c r="J9" s="219"/>
      <c r="K9" s="218" t="s">
        <v>93</v>
      </c>
      <c r="L9" s="218"/>
      <c r="M9" s="178"/>
      <c r="N9" s="179"/>
      <c r="O9" s="179"/>
      <c r="P9" s="179"/>
      <c r="Q9" s="179"/>
      <c r="R9" s="179"/>
      <c r="S9" s="179"/>
      <c r="T9" s="179"/>
      <c r="U9" s="179"/>
      <c r="V9" s="180"/>
      <c r="W9" s="46"/>
      <c r="AD9" s="58"/>
    </row>
    <row r="10" spans="1:30" ht="13.5" thickBot="1" x14ac:dyDescent="0.25">
      <c r="A10" s="45"/>
      <c r="C10" s="47"/>
      <c r="D10" s="31"/>
      <c r="E10" s="31"/>
      <c r="F10" s="31"/>
      <c r="G10" s="31"/>
      <c r="H10" s="31"/>
      <c r="I10" s="31"/>
      <c r="J10" s="31"/>
      <c r="K10" s="31"/>
      <c r="L10" s="31"/>
      <c r="M10" s="31"/>
      <c r="N10" s="31"/>
      <c r="O10" s="31"/>
      <c r="P10" s="31"/>
      <c r="Q10" s="31"/>
      <c r="R10" s="31"/>
      <c r="S10" s="31"/>
      <c r="T10" s="31"/>
      <c r="U10" s="31"/>
      <c r="V10" s="31"/>
      <c r="W10" s="46"/>
    </row>
    <row r="11" spans="1:30" ht="18.95" customHeight="1" x14ac:dyDescent="0.2">
      <c r="A11" s="45"/>
      <c r="B11" s="204" t="s">
        <v>0</v>
      </c>
      <c r="C11" s="205"/>
      <c r="D11" s="205"/>
      <c r="E11" s="205"/>
      <c r="F11" s="205"/>
      <c r="G11" s="206"/>
      <c r="H11" s="65"/>
      <c r="I11" s="66"/>
      <c r="J11" s="66"/>
      <c r="K11" s="66"/>
      <c r="L11" s="66"/>
      <c r="M11" s="66"/>
      <c r="N11" s="66"/>
      <c r="O11" s="66"/>
      <c r="P11" s="66"/>
      <c r="Q11" s="66"/>
      <c r="R11" s="66"/>
      <c r="S11" s="66"/>
      <c r="T11" s="66"/>
      <c r="U11" s="66"/>
      <c r="V11" s="67"/>
      <c r="W11" s="46"/>
    </row>
    <row r="12" spans="1:30" ht="19.5" customHeight="1" thickBot="1" x14ac:dyDescent="0.25">
      <c r="A12" s="45"/>
      <c r="B12" s="207" t="s">
        <v>1</v>
      </c>
      <c r="C12" s="208"/>
      <c r="D12" s="208"/>
      <c r="E12" s="208"/>
      <c r="F12" s="208"/>
      <c r="G12" s="209"/>
      <c r="H12" s="68"/>
      <c r="I12" s="69"/>
      <c r="J12" s="69"/>
      <c r="K12" s="69"/>
      <c r="L12" s="69"/>
      <c r="M12" s="69"/>
      <c r="N12" s="69"/>
      <c r="O12" s="69"/>
      <c r="P12" s="69"/>
      <c r="Q12" s="69"/>
      <c r="R12" s="69"/>
      <c r="S12" s="69"/>
      <c r="T12" s="69"/>
      <c r="U12" s="69"/>
      <c r="V12" s="70"/>
      <c r="W12" s="46"/>
    </row>
    <row r="13" spans="1:30" ht="17.100000000000001" customHeight="1" thickBot="1" x14ac:dyDescent="0.25">
      <c r="A13" s="45"/>
      <c r="B13" s="56"/>
      <c r="C13" s="56"/>
      <c r="D13" s="56"/>
      <c r="E13" s="56"/>
      <c r="F13" s="56"/>
      <c r="G13" s="56"/>
      <c r="H13" s="31"/>
      <c r="I13" s="31"/>
      <c r="J13" s="31"/>
      <c r="K13" s="31"/>
      <c r="L13" s="31"/>
      <c r="M13" s="31"/>
      <c r="N13" s="31"/>
      <c r="O13" s="31"/>
      <c r="P13" s="31"/>
      <c r="Q13" s="31"/>
      <c r="R13" s="31"/>
      <c r="S13" s="31"/>
      <c r="T13" s="31"/>
      <c r="U13" s="31"/>
      <c r="V13" s="31"/>
      <c r="W13" s="46"/>
    </row>
    <row r="14" spans="1:30" ht="108.95" customHeight="1" thickBot="1" x14ac:dyDescent="0.25">
      <c r="A14" s="45"/>
      <c r="B14" s="181" t="s">
        <v>84</v>
      </c>
      <c r="C14" s="182"/>
      <c r="D14" s="182"/>
      <c r="E14" s="182"/>
      <c r="F14" s="182"/>
      <c r="G14" s="182"/>
      <c r="H14" s="182"/>
      <c r="I14" s="182"/>
      <c r="J14" s="182"/>
      <c r="K14" s="182"/>
      <c r="L14" s="182"/>
      <c r="M14" s="182"/>
      <c r="N14" s="182"/>
      <c r="O14" s="182"/>
      <c r="P14" s="182"/>
      <c r="Q14" s="182"/>
      <c r="R14" s="182"/>
      <c r="S14" s="182"/>
      <c r="T14" s="182"/>
      <c r="U14" s="182"/>
      <c r="V14" s="183"/>
      <c r="W14" s="46"/>
    </row>
    <row r="15" spans="1:30" ht="13.5" customHeight="1" thickBot="1" x14ac:dyDescent="0.25">
      <c r="A15" s="45"/>
      <c r="C15" s="99" t="e">
        <f>IF(OR(#REF!=FALSE,#REF!=FALSE,#REF!=FALSE,#REF!=FALSE),("Atenção - Não esqueça de preencher o(s) campo(s): -" &amp; IF(#REF!=FALSE," TOMADOR -","") &amp; IF(#REF!=FALSE," Nº DO CONTRATO -","") &amp; IF(#REF!=FALSE," NOME DA OBRA -","") &amp; IF(#REF!=FALSE," MUNICÍPIO ONDE SE LOCALIZA A OBRA -","")  &amp; ""),".")</f>
        <v>#REF!</v>
      </c>
      <c r="D15" s="99"/>
      <c r="E15" s="99"/>
      <c r="F15" s="99"/>
      <c r="G15" s="99"/>
      <c r="H15" s="99"/>
      <c r="I15" s="99"/>
      <c r="J15" s="99"/>
      <c r="K15" s="99"/>
      <c r="L15" s="99"/>
      <c r="M15" s="99"/>
      <c r="N15" s="99"/>
      <c r="O15" s="99"/>
      <c r="P15" s="99"/>
      <c r="Q15" s="99"/>
      <c r="R15" s="99"/>
      <c r="S15" s="99"/>
      <c r="T15" s="99"/>
      <c r="U15" s="99"/>
      <c r="V15" s="99"/>
      <c r="W15" s="46"/>
    </row>
    <row r="16" spans="1:30" ht="35.25" customHeight="1" x14ac:dyDescent="0.2">
      <c r="A16" s="45"/>
      <c r="B16" s="63" t="s">
        <v>2</v>
      </c>
      <c r="C16" s="100" t="s">
        <v>3</v>
      </c>
      <c r="D16" s="100"/>
      <c r="E16" s="100"/>
      <c r="F16" s="100"/>
      <c r="G16" s="100"/>
      <c r="H16" s="102" t="s">
        <v>4</v>
      </c>
      <c r="I16" s="103"/>
      <c r="J16" s="104"/>
      <c r="K16" s="30"/>
      <c r="L16" s="30"/>
      <c r="N16" s="108" t="s">
        <v>5</v>
      </c>
      <c r="O16" s="109"/>
      <c r="P16" s="109"/>
      <c r="Q16" s="109"/>
      <c r="R16" s="109"/>
      <c r="S16" s="109"/>
      <c r="T16" s="109"/>
      <c r="U16" s="109"/>
      <c r="V16" s="110"/>
      <c r="W16" s="48"/>
      <c r="X16" s="2"/>
      <c r="Y16" s="2"/>
      <c r="Z16" s="2"/>
      <c r="AA16" s="2"/>
      <c r="AB16" s="2"/>
      <c r="AC16" s="2"/>
      <c r="AD16" s="2"/>
    </row>
    <row r="17" spans="1:24" ht="21.75" customHeight="1" thickBot="1" x14ac:dyDescent="0.25">
      <c r="A17" s="45"/>
      <c r="B17" s="64"/>
      <c r="C17" s="101"/>
      <c r="D17" s="101"/>
      <c r="E17" s="101"/>
      <c r="F17" s="101"/>
      <c r="G17" s="101"/>
      <c r="H17" s="105"/>
      <c r="I17" s="106"/>
      <c r="J17" s="107"/>
      <c r="K17" s="30"/>
      <c r="L17" s="30"/>
      <c r="N17" s="74" t="s">
        <v>6</v>
      </c>
      <c r="O17" s="75"/>
      <c r="P17" s="75"/>
      <c r="Q17" s="75" t="s">
        <v>7</v>
      </c>
      <c r="R17" s="75"/>
      <c r="S17" s="75"/>
      <c r="T17" s="75" t="s">
        <v>8</v>
      </c>
      <c r="U17" s="75"/>
      <c r="V17" s="83"/>
      <c r="W17" s="46"/>
    </row>
    <row r="18" spans="1:24" ht="16.5" customHeight="1" x14ac:dyDescent="0.2">
      <c r="A18" s="45"/>
      <c r="B18" s="32" t="s">
        <v>9</v>
      </c>
      <c r="C18" s="84" t="s">
        <v>10</v>
      </c>
      <c r="D18" s="85"/>
      <c r="E18" s="85"/>
      <c r="F18" s="85"/>
      <c r="G18" s="86"/>
      <c r="H18" s="112">
        <v>4.1500000000000004</v>
      </c>
      <c r="I18" s="113"/>
      <c r="J18" s="114"/>
      <c r="K18" s="97" t="str">
        <f>IF(H18&lt;N18," Atenção",IF(H18&gt;T18,"Atenção","OK"))</f>
        <v>OK</v>
      </c>
      <c r="L18" s="98"/>
      <c r="N18" s="115">
        <f>CHOOSE(Plan4!$B$17,Plan4!C6,Plan4!D6,Plan4!E6,Plan4!F6,Plan4!G6,Plan4!H6)</f>
        <v>3</v>
      </c>
      <c r="O18" s="111"/>
      <c r="P18" s="111"/>
      <c r="Q18" s="111">
        <f>CHOOSE(Plan4!$B$17,Plan4!I6,Plan4!J6,Plan4!K6,Plan4!L6,Plan4!M6,Plan4!N6)</f>
        <v>4</v>
      </c>
      <c r="R18" s="111"/>
      <c r="S18" s="111"/>
      <c r="T18" s="111">
        <v>4.1500000000000004</v>
      </c>
      <c r="U18" s="111"/>
      <c r="V18" s="116"/>
      <c r="W18" s="46"/>
    </row>
    <row r="19" spans="1:24" ht="16.5" customHeight="1" x14ac:dyDescent="0.2">
      <c r="A19" s="45"/>
      <c r="B19" s="33" t="s">
        <v>11</v>
      </c>
      <c r="C19" s="117" t="s">
        <v>12</v>
      </c>
      <c r="D19" s="118"/>
      <c r="E19" s="118"/>
      <c r="F19" s="118"/>
      <c r="G19" s="118"/>
      <c r="H19" s="94">
        <v>0.57999999999999996</v>
      </c>
      <c r="I19" s="95"/>
      <c r="J19" s="96"/>
      <c r="K19" s="97" t="str">
        <f t="shared" ref="K19:K25" si="0">IF(H19&lt;N19," Atenção",IF(H19&gt;T19,"Atenção","OK"))</f>
        <v>OK</v>
      </c>
      <c r="L19" s="98"/>
      <c r="N19" s="115">
        <v>0.37</v>
      </c>
      <c r="O19" s="111"/>
      <c r="P19" s="111"/>
      <c r="Q19" s="111">
        <v>0.48</v>
      </c>
      <c r="R19" s="111"/>
      <c r="S19" s="111"/>
      <c r="T19" s="111">
        <v>0.57999999999999996</v>
      </c>
      <c r="U19" s="111"/>
      <c r="V19" s="116"/>
      <c r="W19" s="46"/>
    </row>
    <row r="20" spans="1:24" ht="16.5" customHeight="1" x14ac:dyDescent="0.2">
      <c r="A20" s="45"/>
      <c r="B20" s="33" t="s">
        <v>13</v>
      </c>
      <c r="C20" s="117" t="s">
        <v>14</v>
      </c>
      <c r="D20" s="118"/>
      <c r="E20" s="118"/>
      <c r="F20" s="118"/>
      <c r="G20" s="118"/>
      <c r="H20" s="94">
        <v>1</v>
      </c>
      <c r="I20" s="95"/>
      <c r="J20" s="96"/>
      <c r="K20" s="97" t="str">
        <f t="shared" si="0"/>
        <v>OK</v>
      </c>
      <c r="L20" s="98"/>
      <c r="N20" s="115">
        <f>CHOOSE(Plan4!$B$17,Plan4!C8,Plan4!D8,Plan4!E8,Plan4!F8,Plan4!G8,Plan4!H8)</f>
        <v>0.97</v>
      </c>
      <c r="O20" s="111"/>
      <c r="P20" s="111"/>
      <c r="Q20" s="111">
        <f>CHOOSE(Plan4!$B$17,Plan4!I8,Plan4!J8,Plan4!K8,Plan4!L8,Plan4!M8,Plan4!N8)</f>
        <v>1.27</v>
      </c>
      <c r="R20" s="111"/>
      <c r="S20" s="111"/>
      <c r="T20" s="111">
        <f>CHOOSE(Plan4!$B$17,Plan4!O8,Plan4!P8,Plan4!Q8,Plan4!R8,Plan4!S8,Plan4!T8)</f>
        <v>1.27</v>
      </c>
      <c r="U20" s="111"/>
      <c r="V20" s="116"/>
      <c r="W20" s="46"/>
    </row>
    <row r="21" spans="1:24" ht="16.5" customHeight="1" x14ac:dyDescent="0.2">
      <c r="A21" s="45"/>
      <c r="B21" s="33" t="s">
        <v>15</v>
      </c>
      <c r="C21" s="117" t="s">
        <v>16</v>
      </c>
      <c r="D21" s="118"/>
      <c r="E21" s="118"/>
      <c r="F21" s="118"/>
      <c r="G21" s="118"/>
      <c r="H21" s="94">
        <v>0.95</v>
      </c>
      <c r="I21" s="95"/>
      <c r="J21" s="96"/>
      <c r="K21" s="97" t="str">
        <f t="shared" si="0"/>
        <v>OK</v>
      </c>
      <c r="L21" s="98"/>
      <c r="N21" s="115">
        <f>CHOOSE(Plan4!$B$17,Plan4!C9,Plan4!D9,Plan4!E9,Plan4!F9,Plan4!G9,Plan4!H9)</f>
        <v>0.59</v>
      </c>
      <c r="O21" s="111"/>
      <c r="P21" s="111"/>
      <c r="Q21" s="111">
        <f>CHOOSE(Plan4!$B$17,Plan4!I9,Plan4!J9,Plan4!K9,Plan4!L9,Plan4!M9,Plan4!N9)</f>
        <v>1.23</v>
      </c>
      <c r="R21" s="111"/>
      <c r="S21" s="111"/>
      <c r="T21" s="111">
        <f>CHOOSE(Plan4!$B$17,Plan4!O9,Plan4!P9,Plan4!Q9,Plan4!R9,Plan4!S9,Plan4!T9)</f>
        <v>1.39</v>
      </c>
      <c r="U21" s="111"/>
      <c r="V21" s="116"/>
      <c r="W21" s="46"/>
    </row>
    <row r="22" spans="1:24" ht="16.5" customHeight="1" x14ac:dyDescent="0.2">
      <c r="A22" s="45"/>
      <c r="B22" s="33" t="s">
        <v>17</v>
      </c>
      <c r="C22" s="117" t="s">
        <v>18</v>
      </c>
      <c r="D22" s="118"/>
      <c r="E22" s="118"/>
      <c r="F22" s="118"/>
      <c r="G22" s="118"/>
      <c r="H22" s="94">
        <v>5.86</v>
      </c>
      <c r="I22" s="95"/>
      <c r="J22" s="96"/>
      <c r="K22" s="97" t="str">
        <f t="shared" si="0"/>
        <v>OK</v>
      </c>
      <c r="L22" s="98"/>
      <c r="N22" s="115">
        <v>4.3499999999999996</v>
      </c>
      <c r="O22" s="111"/>
      <c r="P22" s="111"/>
      <c r="Q22" s="111">
        <v>5.1100000000000003</v>
      </c>
      <c r="R22" s="111"/>
      <c r="S22" s="111"/>
      <c r="T22" s="111">
        <v>5.86</v>
      </c>
      <c r="U22" s="111"/>
      <c r="V22" s="116"/>
      <c r="W22" s="46"/>
    </row>
    <row r="23" spans="1:24" ht="16.5" customHeight="1" x14ac:dyDescent="0.25">
      <c r="A23" s="45"/>
      <c r="B23" s="33" t="s">
        <v>19</v>
      </c>
      <c r="C23" s="127" t="s">
        <v>20</v>
      </c>
      <c r="D23" s="128"/>
      <c r="E23" s="128"/>
      <c r="F23" s="128"/>
      <c r="G23" s="128"/>
      <c r="H23" s="94">
        <v>0.65</v>
      </c>
      <c r="I23" s="95"/>
      <c r="J23" s="96"/>
      <c r="K23" s="97" t="str">
        <f t="shared" si="0"/>
        <v>OK</v>
      </c>
      <c r="L23" s="98"/>
      <c r="N23" s="115">
        <f>CHOOSE(Plan4!$B$17,Plan4!C11,Plan4!D11,Plan4!E11,Plan4!F11,Plan4!G11,Plan4!H11)</f>
        <v>0.65</v>
      </c>
      <c r="O23" s="111"/>
      <c r="P23" s="111"/>
      <c r="Q23" s="111">
        <f>CHOOSE(Plan4!$B$17,Plan4!I11,Plan4!J11,Plan4!K11,Plan4!L11,Plan4!M11,Plan4!N11)</f>
        <v>0.65</v>
      </c>
      <c r="R23" s="111"/>
      <c r="S23" s="111"/>
      <c r="T23" s="111">
        <f>CHOOSE(Plan4!$B$17,Plan4!O11,Plan4!P11,Plan4!Q11,Plan4!R11,Plan4!S11,Plan4!T11)</f>
        <v>0.65</v>
      </c>
      <c r="U23" s="111"/>
      <c r="V23" s="116"/>
      <c r="W23" s="49"/>
      <c r="X23" s="3"/>
    </row>
    <row r="24" spans="1:24" ht="16.5" customHeight="1" x14ac:dyDescent="0.2">
      <c r="A24" s="45"/>
      <c r="B24" s="33" t="s">
        <v>21</v>
      </c>
      <c r="C24" s="127" t="s">
        <v>22</v>
      </c>
      <c r="D24" s="128"/>
      <c r="E24" s="128"/>
      <c r="F24" s="128"/>
      <c r="G24" s="128"/>
      <c r="H24" s="94">
        <v>3</v>
      </c>
      <c r="I24" s="95"/>
      <c r="J24" s="96"/>
      <c r="K24" s="97" t="str">
        <f t="shared" si="0"/>
        <v>OK</v>
      </c>
      <c r="L24" s="98"/>
      <c r="N24" s="115">
        <f>CHOOSE(Plan4!$B$17,Plan4!C12,Plan4!D12,Plan4!E12,Plan4!F12,Plan4!G12,Plan4!H12)</f>
        <v>3</v>
      </c>
      <c r="O24" s="111"/>
      <c r="P24" s="111"/>
      <c r="Q24" s="111">
        <f>CHOOSE(Plan4!$B$17,Plan4!I12,Plan4!J12,Plan4!K12,Plan4!L12,Plan4!M12,Plan4!N12)</f>
        <v>3</v>
      </c>
      <c r="R24" s="111"/>
      <c r="S24" s="111"/>
      <c r="T24" s="111">
        <f>CHOOSE(Plan4!$B$17,Plan4!O12,Plan4!P12,Plan4!Q12,Plan4!R12,Plan4!S12,Plan4!T12)</f>
        <v>3</v>
      </c>
      <c r="U24" s="111"/>
      <c r="V24" s="116"/>
      <c r="W24" s="46"/>
    </row>
    <row r="25" spans="1:24" ht="16.5" customHeight="1" thickBot="1" x14ac:dyDescent="0.25">
      <c r="A25" s="45"/>
      <c r="B25" s="33" t="s">
        <v>23</v>
      </c>
      <c r="C25" s="127" t="s">
        <v>24</v>
      </c>
      <c r="D25" s="128"/>
      <c r="E25" s="128"/>
      <c r="F25" s="128"/>
      <c r="G25" s="128"/>
      <c r="H25" s="94">
        <v>5</v>
      </c>
      <c r="I25" s="95"/>
      <c r="J25" s="96"/>
      <c r="K25" s="97" t="str">
        <f t="shared" si="0"/>
        <v>OK</v>
      </c>
      <c r="L25" s="98"/>
      <c r="N25" s="124">
        <f>CHOOSE(Plan4!$B$17,Plan4!C13,Plan4!D13,Plan4!E13,Plan4!F13,Plan4!G13,Plan4!H13)</f>
        <v>2</v>
      </c>
      <c r="O25" s="125"/>
      <c r="P25" s="125"/>
      <c r="Q25" s="125">
        <f>CHOOSE(Plan4!$B$17,Plan4!I13,Plan4!J13,Plan4!K13,Plan4!L13,Plan4!M13,Plan4!N13)</f>
        <v>2</v>
      </c>
      <c r="R25" s="125"/>
      <c r="S25" s="125"/>
      <c r="T25" s="125">
        <f>CHOOSE(Plan4!$B$17,Plan4!O13,Plan4!P13,Plan4!Q13,Plan4!R13,Plan4!S13,Plan4!T13)</f>
        <v>5</v>
      </c>
      <c r="U25" s="125"/>
      <c r="V25" s="126"/>
      <c r="W25" s="46"/>
    </row>
    <row r="26" spans="1:24" ht="16.5" customHeight="1" thickBot="1" x14ac:dyDescent="0.25">
      <c r="A26" s="45"/>
      <c r="B26" s="34" t="s">
        <v>25</v>
      </c>
      <c r="C26" s="236" t="s">
        <v>26</v>
      </c>
      <c r="D26" s="237"/>
      <c r="E26" s="237"/>
      <c r="F26" s="237"/>
      <c r="G26" s="237"/>
      <c r="H26" s="238">
        <f>IF(Plan4!B26=1,4.5,0)</f>
        <v>4.5</v>
      </c>
      <c r="I26" s="239"/>
      <c r="J26" s="240"/>
      <c r="K26" s="30"/>
      <c r="L26" s="30"/>
      <c r="N26" s="230"/>
      <c r="O26" s="230"/>
      <c r="P26" s="230"/>
      <c r="Q26" s="230"/>
      <c r="R26" s="230"/>
      <c r="S26" s="230"/>
      <c r="T26" s="230"/>
      <c r="U26" s="230"/>
      <c r="V26" s="230"/>
      <c r="W26" s="46"/>
    </row>
    <row r="27" spans="1:24" ht="26.25" customHeight="1" thickBot="1" x14ac:dyDescent="0.25">
      <c r="A27" s="45"/>
      <c r="B27" s="37" t="s">
        <v>27</v>
      </c>
      <c r="C27" s="231" t="s">
        <v>28</v>
      </c>
      <c r="D27" s="231"/>
      <c r="E27" s="231"/>
      <c r="F27" s="231"/>
      <c r="G27" s="232"/>
      <c r="H27" s="233">
        <f>TRUNC((((((1+H18/100+H19/100+H20/100)*(1+H21/100)*(1+H22/100))/(1-(H23/100+H24/100+H25/100+H26/100)))-1)*100),2)</f>
        <v>30.09</v>
      </c>
      <c r="I27" s="234"/>
      <c r="J27" s="235"/>
      <c r="K27" s="30"/>
      <c r="L27" s="30"/>
      <c r="N27" s="4"/>
      <c r="O27" s="5"/>
      <c r="P27" s="5"/>
      <c r="Q27" s="5"/>
      <c r="R27" s="5"/>
      <c r="S27" s="5"/>
      <c r="T27" s="5"/>
      <c r="U27" s="5"/>
      <c r="V27" s="6"/>
      <c r="W27" s="46"/>
    </row>
    <row r="28" spans="1:24" ht="26.25" customHeight="1" x14ac:dyDescent="0.2">
      <c r="A28" s="119"/>
      <c r="B28" s="120"/>
      <c r="C28" s="120"/>
      <c r="D28" s="120"/>
      <c r="E28" s="120"/>
      <c r="F28" s="120"/>
      <c r="G28" s="120"/>
      <c r="H28" s="120"/>
      <c r="I28" s="120"/>
      <c r="J28" s="120"/>
      <c r="K28" s="120"/>
      <c r="L28" s="120"/>
      <c r="M28" s="120"/>
      <c r="N28" s="120"/>
      <c r="O28" s="120"/>
      <c r="P28" s="120"/>
      <c r="Q28" s="120"/>
      <c r="R28" s="120"/>
      <c r="S28" s="120"/>
      <c r="T28" s="120"/>
      <c r="U28" s="120"/>
      <c r="V28" s="120"/>
      <c r="W28" s="46"/>
    </row>
    <row r="29" spans="1:24" ht="26.25" customHeight="1" x14ac:dyDescent="0.2">
      <c r="A29" s="45"/>
      <c r="B29" s="129" t="s">
        <v>29</v>
      </c>
      <c r="C29" s="130"/>
      <c r="D29" s="130"/>
      <c r="E29" s="130"/>
      <c r="F29" s="130"/>
      <c r="G29" s="130"/>
      <c r="H29" s="130"/>
      <c r="I29" s="130"/>
      <c r="J29" s="130"/>
      <c r="K29" s="130"/>
      <c r="L29" s="130"/>
      <c r="M29" s="130"/>
      <c r="N29" s="130"/>
      <c r="O29" s="130"/>
      <c r="P29" s="130"/>
      <c r="Q29" s="130"/>
      <c r="R29" s="130"/>
      <c r="S29" s="130"/>
      <c r="T29" s="130"/>
      <c r="U29" s="130"/>
      <c r="V29" s="131"/>
      <c r="W29" s="46"/>
    </row>
    <row r="30" spans="1:24" ht="26.25" customHeight="1" thickBot="1" x14ac:dyDescent="0.25">
      <c r="A30" s="45"/>
      <c r="B30" s="55" t="s">
        <v>30</v>
      </c>
      <c r="C30" s="73" t="s">
        <v>31</v>
      </c>
      <c r="D30" s="71"/>
      <c r="E30" s="71"/>
      <c r="F30" s="71"/>
      <c r="G30" s="71"/>
      <c r="H30" s="71"/>
      <c r="I30" s="71"/>
      <c r="J30" s="71"/>
      <c r="K30" s="71"/>
      <c r="L30" s="71"/>
      <c r="M30" s="71"/>
      <c r="N30" s="71" t="s">
        <v>32</v>
      </c>
      <c r="O30" s="71"/>
      <c r="P30" s="71"/>
      <c r="Q30" s="71"/>
      <c r="R30" s="71"/>
      <c r="S30" s="71" t="s">
        <v>33</v>
      </c>
      <c r="T30" s="71"/>
      <c r="U30" s="71"/>
      <c r="V30" s="72"/>
      <c r="W30" s="46"/>
    </row>
    <row r="31" spans="1:24" ht="26.25" customHeight="1" x14ac:dyDescent="0.2">
      <c r="A31" s="45"/>
      <c r="B31" s="38" t="s">
        <v>34</v>
      </c>
      <c r="C31" s="87" t="s">
        <v>35</v>
      </c>
      <c r="D31" s="88"/>
      <c r="E31" s="88"/>
      <c r="F31" s="88"/>
      <c r="G31" s="88"/>
      <c r="H31" s="88"/>
      <c r="I31" s="88"/>
      <c r="J31" s="88"/>
      <c r="K31" s="88"/>
      <c r="L31" s="88"/>
      <c r="M31" s="89"/>
      <c r="N31" s="90">
        <v>0.3009</v>
      </c>
      <c r="O31" s="91"/>
      <c r="P31" s="91"/>
      <c r="Q31" s="91"/>
      <c r="R31" s="92"/>
      <c r="S31" s="90">
        <f>H27/100</f>
        <v>0.3009</v>
      </c>
      <c r="T31" s="91"/>
      <c r="U31" s="91"/>
      <c r="V31" s="93"/>
      <c r="W31" s="46"/>
    </row>
    <row r="32" spans="1:24" ht="26.25" customHeight="1" x14ac:dyDescent="0.2">
      <c r="A32" s="45"/>
      <c r="B32" s="39" t="s">
        <v>36</v>
      </c>
      <c r="C32" s="135" t="s">
        <v>37</v>
      </c>
      <c r="D32" s="136"/>
      <c r="E32" s="136"/>
      <c r="F32" s="136"/>
      <c r="G32" s="136"/>
      <c r="H32" s="136"/>
      <c r="I32" s="136"/>
      <c r="J32" s="136"/>
      <c r="K32" s="136"/>
      <c r="L32" s="136"/>
      <c r="M32" s="137"/>
      <c r="N32" s="144">
        <v>6.2300000000000001E-2</v>
      </c>
      <c r="O32" s="145"/>
      <c r="P32" s="145"/>
      <c r="Q32" s="145"/>
      <c r="R32" s="146"/>
      <c r="S32" s="144">
        <v>6.2300000000000001E-2</v>
      </c>
      <c r="T32" s="145"/>
      <c r="U32" s="145"/>
      <c r="V32" s="147"/>
      <c r="W32" s="46"/>
    </row>
    <row r="33" spans="1:23" ht="26.25" customHeight="1" x14ac:dyDescent="0.2">
      <c r="A33" s="45"/>
      <c r="B33" s="40" t="s">
        <v>38</v>
      </c>
      <c r="C33" s="148" t="s">
        <v>39</v>
      </c>
      <c r="D33" s="149"/>
      <c r="E33" s="149"/>
      <c r="F33" s="149"/>
      <c r="G33" s="149"/>
      <c r="H33" s="149"/>
      <c r="I33" s="149"/>
      <c r="J33" s="149"/>
      <c r="K33" s="149"/>
      <c r="L33" s="149"/>
      <c r="M33" s="150"/>
      <c r="N33" s="151">
        <v>0</v>
      </c>
      <c r="O33" s="152"/>
      <c r="P33" s="152"/>
      <c r="Q33" s="152"/>
      <c r="R33" s="153"/>
      <c r="S33" s="154">
        <v>0</v>
      </c>
      <c r="T33" s="155"/>
      <c r="U33" s="155"/>
      <c r="V33" s="156"/>
      <c r="W33" s="46"/>
    </row>
    <row r="34" spans="1:23" ht="26.25" customHeight="1" x14ac:dyDescent="0.2">
      <c r="A34" s="45"/>
      <c r="B34" s="39" t="s">
        <v>40</v>
      </c>
      <c r="C34" s="135" t="s">
        <v>41</v>
      </c>
      <c r="D34" s="136"/>
      <c r="E34" s="136"/>
      <c r="F34" s="136"/>
      <c r="G34" s="136"/>
      <c r="H34" s="136"/>
      <c r="I34" s="136"/>
      <c r="J34" s="136"/>
      <c r="K34" s="136"/>
      <c r="L34" s="136"/>
      <c r="M34" s="137"/>
      <c r="N34" s="161">
        <v>1.3819460699999999</v>
      </c>
      <c r="O34" s="162"/>
      <c r="P34" s="162"/>
      <c r="Q34" s="162"/>
      <c r="R34" s="163"/>
      <c r="S34" s="161">
        <f>(1+S31)*(1+S32)*(1-S33)</f>
        <v>1.3819460699999999</v>
      </c>
      <c r="T34" s="162"/>
      <c r="U34" s="162"/>
      <c r="V34" s="164"/>
      <c r="W34" s="46"/>
    </row>
    <row r="35" spans="1:23" ht="26.25" customHeight="1" thickBot="1" x14ac:dyDescent="0.25">
      <c r="A35" s="45"/>
      <c r="B35" s="41" t="s">
        <v>42</v>
      </c>
      <c r="C35" s="165" t="s">
        <v>43</v>
      </c>
      <c r="D35" s="166"/>
      <c r="E35" s="166"/>
      <c r="F35" s="166"/>
      <c r="G35" s="166"/>
      <c r="H35" s="166"/>
      <c r="I35" s="166"/>
      <c r="J35" s="166"/>
      <c r="K35" s="166"/>
      <c r="L35" s="166"/>
      <c r="M35" s="167"/>
      <c r="N35" s="132">
        <f>(1-(S34/N34))</f>
        <v>0</v>
      </c>
      <c r="O35" s="133"/>
      <c r="P35" s="133"/>
      <c r="Q35" s="133"/>
      <c r="R35" s="133"/>
      <c r="S35" s="133"/>
      <c r="T35" s="133"/>
      <c r="U35" s="133"/>
      <c r="V35" s="134"/>
      <c r="W35" s="46"/>
    </row>
    <row r="36" spans="1:23" ht="26.25" customHeight="1" thickBot="1" x14ac:dyDescent="0.25">
      <c r="A36" s="45"/>
      <c r="B36" s="60"/>
      <c r="C36" s="61"/>
      <c r="D36" s="61"/>
      <c r="E36" s="61"/>
      <c r="F36" s="61"/>
      <c r="G36" s="61"/>
      <c r="H36" s="61"/>
      <c r="I36" s="61"/>
      <c r="J36" s="61"/>
      <c r="K36" s="61"/>
      <c r="L36" s="61"/>
      <c r="M36" s="61"/>
      <c r="N36" s="62"/>
      <c r="O36" s="62"/>
      <c r="P36" s="62"/>
      <c r="Q36" s="62"/>
      <c r="R36" s="62"/>
      <c r="S36" s="62"/>
      <c r="T36" s="62"/>
      <c r="U36" s="62"/>
      <c r="V36" s="62"/>
      <c r="W36" s="46"/>
    </row>
    <row r="37" spans="1:23" ht="40.35" customHeight="1" x14ac:dyDescent="0.2">
      <c r="A37" s="45"/>
      <c r="B37" s="76" t="s">
        <v>103</v>
      </c>
      <c r="C37" s="77"/>
      <c r="D37" s="77"/>
      <c r="E37" s="77"/>
      <c r="F37" s="77"/>
      <c r="G37" s="77"/>
      <c r="H37" s="78"/>
      <c r="I37" s="79" t="s">
        <v>101</v>
      </c>
      <c r="J37" s="77"/>
      <c r="K37" s="77"/>
      <c r="L37" s="77"/>
      <c r="M37" s="78"/>
      <c r="N37" s="80" t="s">
        <v>102</v>
      </c>
      <c r="O37" s="81"/>
      <c r="P37" s="81"/>
      <c r="Q37" s="81"/>
      <c r="R37" s="81"/>
      <c r="S37" s="81"/>
      <c r="T37" s="81"/>
      <c r="U37" s="81"/>
      <c r="V37" s="82"/>
      <c r="W37" s="46"/>
    </row>
    <row r="38" spans="1:23" ht="40.35" customHeight="1" thickBot="1" x14ac:dyDescent="0.25">
      <c r="A38" s="45"/>
      <c r="B38" s="168">
        <f>N35</f>
        <v>0</v>
      </c>
      <c r="C38" s="169"/>
      <c r="D38" s="169"/>
      <c r="E38" s="169"/>
      <c r="F38" s="169"/>
      <c r="G38" s="169"/>
      <c r="H38" s="169"/>
      <c r="I38" s="170">
        <v>201808.45</v>
      </c>
      <c r="J38" s="170"/>
      <c r="K38" s="170"/>
      <c r="L38" s="170"/>
      <c r="M38" s="170"/>
      <c r="N38" s="171">
        <f>-I38*B38+I38</f>
        <v>201808.45</v>
      </c>
      <c r="O38" s="172"/>
      <c r="P38" s="172"/>
      <c r="Q38" s="172"/>
      <c r="R38" s="172"/>
      <c r="S38" s="172"/>
      <c r="T38" s="172"/>
      <c r="U38" s="172"/>
      <c r="V38" s="173"/>
      <c r="W38" s="46"/>
    </row>
    <row r="39" spans="1:23" ht="26.25" customHeight="1" thickBot="1" x14ac:dyDescent="0.25">
      <c r="A39" s="45"/>
      <c r="B39" s="60"/>
      <c r="C39" s="61"/>
      <c r="D39" s="61"/>
      <c r="E39" s="61"/>
      <c r="F39" s="61"/>
      <c r="G39" s="61"/>
      <c r="H39" s="61"/>
      <c r="I39" s="61"/>
      <c r="J39" s="61"/>
      <c r="K39" s="61"/>
      <c r="L39" s="61"/>
      <c r="M39" s="61"/>
      <c r="N39" s="62"/>
      <c r="O39" s="62"/>
      <c r="P39" s="62"/>
      <c r="Q39" s="62"/>
      <c r="R39" s="62"/>
      <c r="S39" s="62"/>
      <c r="T39" s="62"/>
      <c r="U39" s="62"/>
      <c r="V39" s="62"/>
      <c r="W39" s="46"/>
    </row>
    <row r="40" spans="1:23" ht="26.25" customHeight="1" thickBot="1" x14ac:dyDescent="0.25">
      <c r="A40" s="45"/>
      <c r="B40" s="121" t="s">
        <v>44</v>
      </c>
      <c r="C40" s="122"/>
      <c r="D40" s="122"/>
      <c r="E40" s="122"/>
      <c r="F40" s="122"/>
      <c r="G40" s="122"/>
      <c r="H40" s="122"/>
      <c r="I40" s="122"/>
      <c r="J40" s="122"/>
      <c r="K40" s="122"/>
      <c r="L40" s="122"/>
      <c r="M40" s="122"/>
      <c r="N40" s="122"/>
      <c r="O40" s="122"/>
      <c r="P40" s="122"/>
      <c r="Q40" s="122"/>
      <c r="R40" s="122"/>
      <c r="S40" s="122"/>
      <c r="T40" s="122"/>
      <c r="U40" s="122"/>
      <c r="V40" s="123"/>
      <c r="W40" s="46"/>
    </row>
    <row r="41" spans="1:23" ht="92.1" customHeight="1" thickBot="1" x14ac:dyDescent="0.25">
      <c r="A41" s="45"/>
      <c r="B41" s="158" t="s">
        <v>45</v>
      </c>
      <c r="C41" s="159"/>
      <c r="D41" s="159"/>
      <c r="E41" s="159"/>
      <c r="F41" s="159"/>
      <c r="G41" s="159"/>
      <c r="H41" s="159"/>
      <c r="I41" s="159"/>
      <c r="J41" s="159"/>
      <c r="K41" s="159"/>
      <c r="L41" s="159"/>
      <c r="M41" s="159"/>
      <c r="N41" s="159"/>
      <c r="O41" s="159"/>
      <c r="P41" s="159"/>
      <c r="Q41" s="159"/>
      <c r="R41" s="159"/>
      <c r="S41" s="159"/>
      <c r="T41" s="159"/>
      <c r="U41" s="159"/>
      <c r="V41" s="160"/>
      <c r="W41" s="46"/>
    </row>
    <row r="42" spans="1:23" ht="92.1" customHeight="1" thickBot="1" x14ac:dyDescent="0.25">
      <c r="A42" s="45"/>
      <c r="B42" s="158" t="s">
        <v>46</v>
      </c>
      <c r="C42" s="159"/>
      <c r="D42" s="159"/>
      <c r="E42" s="159"/>
      <c r="F42" s="159"/>
      <c r="G42" s="159"/>
      <c r="H42" s="159"/>
      <c r="I42" s="159"/>
      <c r="J42" s="159"/>
      <c r="K42" s="159"/>
      <c r="L42" s="159"/>
      <c r="M42" s="159"/>
      <c r="N42" s="159"/>
      <c r="O42" s="159"/>
      <c r="P42" s="159"/>
      <c r="Q42" s="159"/>
      <c r="R42" s="159"/>
      <c r="S42" s="159"/>
      <c r="T42" s="159"/>
      <c r="U42" s="159"/>
      <c r="V42" s="160"/>
      <c r="W42" s="46"/>
    </row>
    <row r="43" spans="1:23" ht="92.1" customHeight="1" thickBot="1" x14ac:dyDescent="0.25">
      <c r="A43" s="45"/>
      <c r="B43" s="158" t="s">
        <v>47</v>
      </c>
      <c r="C43" s="159"/>
      <c r="D43" s="159"/>
      <c r="E43" s="159"/>
      <c r="F43" s="159"/>
      <c r="G43" s="159"/>
      <c r="H43" s="159"/>
      <c r="I43" s="159"/>
      <c r="J43" s="159"/>
      <c r="K43" s="159"/>
      <c r="L43" s="159"/>
      <c r="M43" s="159"/>
      <c r="N43" s="159"/>
      <c r="O43" s="159"/>
      <c r="P43" s="159"/>
      <c r="Q43" s="159"/>
      <c r="R43" s="159"/>
      <c r="S43" s="159"/>
      <c r="T43" s="159"/>
      <c r="U43" s="159"/>
      <c r="V43" s="160"/>
      <c r="W43" s="46"/>
    </row>
    <row r="44" spans="1:23" ht="26.25" customHeight="1" thickBot="1" x14ac:dyDescent="0.25">
      <c r="A44" s="45"/>
      <c r="B44" s="35"/>
      <c r="C44" s="36"/>
      <c r="D44" s="36"/>
      <c r="E44" s="36"/>
      <c r="F44" s="36"/>
      <c r="G44" s="36"/>
      <c r="H44" s="36"/>
      <c r="I44" s="36"/>
      <c r="J44" s="36"/>
      <c r="K44" s="36"/>
      <c r="L44" s="36"/>
      <c r="M44" s="36"/>
      <c r="N44" s="31"/>
      <c r="O44" s="31"/>
      <c r="P44" s="31"/>
      <c r="Q44" s="31"/>
      <c r="R44" s="31"/>
      <c r="S44" s="31"/>
      <c r="T44" s="31"/>
      <c r="U44" s="31"/>
      <c r="V44" s="31"/>
      <c r="W44" s="46"/>
    </row>
    <row r="45" spans="1:23" ht="35.25" customHeight="1" x14ac:dyDescent="0.2">
      <c r="A45" s="45"/>
      <c r="B45" s="138" t="s">
        <v>48</v>
      </c>
      <c r="C45" s="139"/>
      <c r="D45" s="139"/>
      <c r="E45" s="139"/>
      <c r="F45" s="139"/>
      <c r="G45" s="139"/>
      <c r="H45" s="139"/>
      <c r="I45" s="139"/>
      <c r="J45" s="140"/>
      <c r="K45" s="53"/>
      <c r="L45" s="54"/>
      <c r="M45" s="42"/>
      <c r="N45" s="157" t="s">
        <v>49</v>
      </c>
      <c r="O45" s="109"/>
      <c r="P45" s="109"/>
      <c r="Q45" s="109"/>
      <c r="R45" s="109"/>
      <c r="S45" s="109"/>
      <c r="T45" s="109"/>
      <c r="U45" s="109"/>
      <c r="V45" s="110"/>
      <c r="W45" s="46"/>
    </row>
    <row r="46" spans="1:23" ht="22.5" customHeight="1" x14ac:dyDescent="0.2">
      <c r="A46" s="45"/>
      <c r="B46" s="141" t="s">
        <v>50</v>
      </c>
      <c r="C46" s="142"/>
      <c r="D46" s="142"/>
      <c r="E46" s="142"/>
      <c r="F46" s="142"/>
      <c r="G46" s="143"/>
      <c r="H46" s="221">
        <f>TRUNC(((((1+H18/100+H19/100+H20/100)*(1+H21/100)*(1+H22/100))/(1-(H23/100+H24/100+H25/100)))-1)*100,2)</f>
        <v>23.68</v>
      </c>
      <c r="I46" s="221"/>
      <c r="J46" s="222"/>
      <c r="K46" s="223" t="str">
        <f>IF(H46&lt;N46," Atenção",IF(H46&gt;T46,"Atenção","OK"))</f>
        <v>OK</v>
      </c>
      <c r="L46" s="224"/>
      <c r="N46" s="225">
        <f>CHOOSE(Plan4!$B$17,Plan4!O19,Plan4!O20,Plan4!O21,Plan4!O22,Plan4!O23,Plan4!O24)</f>
        <v>20.34</v>
      </c>
      <c r="O46" s="221"/>
      <c r="P46" s="221"/>
      <c r="Q46" s="221">
        <f>CHOOSE(Plan4!$B$17,Plan4!Q19,Plan4!Q20,Plan4!Q21,Plan4!Q22,Plan4!Q23,Plan4!Q24)</f>
        <v>22.12</v>
      </c>
      <c r="R46" s="221"/>
      <c r="S46" s="221"/>
      <c r="T46" s="221">
        <f>CHOOSE(Plan4!$B$17,Plan4!S19,Plan4!S20,Plan4!S21,Plan4!S22,Plan4!S23,Plan4!S24)</f>
        <v>25</v>
      </c>
      <c r="U46" s="221"/>
      <c r="V46" s="226"/>
      <c r="W46" s="46"/>
    </row>
    <row r="47" spans="1:23" ht="15.75" customHeight="1" thickBot="1" x14ac:dyDescent="0.25">
      <c r="A47" s="45"/>
      <c r="B47" s="227" t="str">
        <f>IF(K46&lt;&gt;"OK", "O valor de BDI sem a desoneração está fora da faixa admitida no Acórdão TCU Plenária 2622/2013.",".")</f>
        <v>.</v>
      </c>
      <c r="C47" s="228"/>
      <c r="D47" s="228"/>
      <c r="E47" s="228"/>
      <c r="F47" s="228"/>
      <c r="G47" s="228"/>
      <c r="H47" s="228"/>
      <c r="I47" s="228"/>
      <c r="J47" s="228"/>
      <c r="K47" s="228"/>
      <c r="L47" s="228"/>
      <c r="M47" s="228"/>
      <c r="N47" s="228"/>
      <c r="O47" s="228"/>
      <c r="P47" s="228"/>
      <c r="Q47" s="228"/>
      <c r="R47" s="228"/>
      <c r="S47" s="228"/>
      <c r="T47" s="228"/>
      <c r="U47" s="228"/>
      <c r="V47" s="229"/>
      <c r="W47" s="46"/>
    </row>
    <row r="48" spans="1:23" ht="16.5" thickBot="1" x14ac:dyDescent="0.3">
      <c r="A48" s="45"/>
      <c r="B48" s="51"/>
      <c r="C48" s="220"/>
      <c r="D48" s="220"/>
      <c r="E48" s="220"/>
      <c r="F48" s="220"/>
      <c r="G48" s="220"/>
      <c r="H48" s="220"/>
      <c r="I48" s="220"/>
      <c r="J48" s="220"/>
      <c r="K48" s="220"/>
      <c r="L48" s="220"/>
      <c r="M48" s="220"/>
      <c r="N48" s="220"/>
      <c r="O48" s="220"/>
      <c r="P48" s="220"/>
      <c r="Q48" s="220"/>
      <c r="R48" s="220"/>
      <c r="S48" s="220"/>
      <c r="T48" s="220"/>
      <c r="U48" s="220"/>
      <c r="V48" s="220"/>
      <c r="W48" s="46"/>
    </row>
    <row r="49" spans="1:23" ht="13.5" thickBot="1" x14ac:dyDescent="0.25">
      <c r="A49" s="59"/>
      <c r="B49" s="210" t="s">
        <v>95</v>
      </c>
      <c r="C49" s="211"/>
      <c r="D49" s="211"/>
      <c r="E49" s="211"/>
      <c r="F49" s="211"/>
      <c r="G49" s="211"/>
      <c r="H49" s="211"/>
      <c r="I49" s="211"/>
      <c r="J49" s="211"/>
      <c r="K49" s="211"/>
      <c r="L49" s="211"/>
      <c r="M49" s="211"/>
      <c r="N49" s="211"/>
      <c r="O49" s="211"/>
      <c r="P49" s="211"/>
      <c r="Q49" s="211"/>
      <c r="R49" s="211"/>
      <c r="S49" s="211"/>
      <c r="T49" s="211"/>
      <c r="U49" s="211"/>
      <c r="V49" s="212"/>
      <c r="W49" s="59"/>
    </row>
    <row r="50" spans="1:23" x14ac:dyDescent="0.2">
      <c r="A50" s="45"/>
      <c r="B50" s="45"/>
      <c r="V50" s="46"/>
      <c r="W50" s="46"/>
    </row>
    <row r="51" spans="1:23" ht="25.5" customHeight="1" thickBot="1" x14ac:dyDescent="0.25">
      <c r="A51" s="45"/>
      <c r="B51" s="45"/>
      <c r="D51" s="214" t="s">
        <v>100</v>
      </c>
      <c r="E51" s="214"/>
      <c r="F51" s="214"/>
      <c r="G51" s="214"/>
      <c r="H51" s="214"/>
      <c r="I51" s="214"/>
      <c r="J51" s="214"/>
      <c r="K51" s="214"/>
      <c r="L51" s="214"/>
      <c r="M51" s="214"/>
      <c r="N51" s="214"/>
      <c r="O51" s="214"/>
      <c r="V51" s="46"/>
      <c r="W51" s="46"/>
    </row>
    <row r="52" spans="1:23" ht="13.5" thickTop="1" x14ac:dyDescent="0.2">
      <c r="A52" s="45"/>
      <c r="B52" s="45"/>
      <c r="F52" s="213" t="s">
        <v>99</v>
      </c>
      <c r="G52" s="213"/>
      <c r="H52" s="213"/>
      <c r="I52" s="213"/>
      <c r="J52" s="213"/>
      <c r="K52" s="213"/>
      <c r="L52" s="213"/>
      <c r="V52" s="46"/>
      <c r="W52" s="46"/>
    </row>
    <row r="53" spans="1:23" x14ac:dyDescent="0.2">
      <c r="A53" s="45"/>
      <c r="B53" s="45"/>
      <c r="F53" s="215" t="s">
        <v>96</v>
      </c>
      <c r="G53" s="215"/>
      <c r="H53" s="215"/>
      <c r="I53" s="215"/>
      <c r="J53" s="215"/>
      <c r="K53" s="215"/>
      <c r="L53" s="215"/>
      <c r="V53" s="46"/>
      <c r="W53" s="46"/>
    </row>
    <row r="54" spans="1:23" x14ac:dyDescent="0.2">
      <c r="A54" s="45"/>
      <c r="B54" s="45"/>
      <c r="F54" s="215" t="s">
        <v>97</v>
      </c>
      <c r="G54" s="215"/>
      <c r="H54" s="215"/>
      <c r="I54" s="215"/>
      <c r="J54" s="215"/>
      <c r="K54" s="215"/>
      <c r="L54" s="215"/>
      <c r="V54" s="46"/>
      <c r="W54" s="46"/>
    </row>
    <row r="55" spans="1:23" ht="13.5" thickBot="1" x14ac:dyDescent="0.25">
      <c r="A55" s="59"/>
      <c r="B55" s="50"/>
      <c r="C55" s="51"/>
      <c r="D55" s="51"/>
      <c r="E55" s="51"/>
      <c r="F55" s="216" t="s">
        <v>98</v>
      </c>
      <c r="G55" s="216"/>
      <c r="H55" s="216"/>
      <c r="I55" s="216"/>
      <c r="J55" s="216"/>
      <c r="K55" s="216"/>
      <c r="L55" s="216"/>
      <c r="M55" s="51"/>
      <c r="N55" s="51"/>
      <c r="O55" s="51"/>
      <c r="P55" s="51"/>
      <c r="Q55" s="51"/>
      <c r="R55" s="51"/>
      <c r="S55" s="51"/>
      <c r="T55" s="51"/>
      <c r="U55" s="51"/>
      <c r="V55" s="52"/>
      <c r="W55" s="59"/>
    </row>
  </sheetData>
  <sheetProtection algorithmName="SHA-512" hashValue="zyDe8yTML4I/z8fnoK6tQZfzG7iZ3papYYTwYTVCG6Z1iT36IIRSQr7c9z/a27HUOap6O+4GE8z6YzvYrA36hg==" saltValue="bw6t59gSV3wPpFEdIb2sQg==" spinCount="100000" sheet="1"/>
  <mergeCells count="134">
    <mergeCell ref="B49:V49"/>
    <mergeCell ref="F52:L52"/>
    <mergeCell ref="D51:O51"/>
    <mergeCell ref="F53:L53"/>
    <mergeCell ref="F54:L54"/>
    <mergeCell ref="F55:L55"/>
    <mergeCell ref="B9:C9"/>
    <mergeCell ref="D9:J9"/>
    <mergeCell ref="K9:L9"/>
    <mergeCell ref="M9:V9"/>
    <mergeCell ref="C48:V48"/>
    <mergeCell ref="H46:J46"/>
    <mergeCell ref="K46:L46"/>
    <mergeCell ref="N46:P46"/>
    <mergeCell ref="Q46:S46"/>
    <mergeCell ref="T46:V46"/>
    <mergeCell ref="B47:V47"/>
    <mergeCell ref="T26:V26"/>
    <mergeCell ref="C27:G27"/>
    <mergeCell ref="H27:J27"/>
    <mergeCell ref="C26:G26"/>
    <mergeCell ref="H26:J26"/>
    <mergeCell ref="N26:P26"/>
    <mergeCell ref="Q26:S26"/>
    <mergeCell ref="D8:J8"/>
    <mergeCell ref="K8:L8"/>
    <mergeCell ref="M8:V8"/>
    <mergeCell ref="B14:V14"/>
    <mergeCell ref="B1:V1"/>
    <mergeCell ref="B6:C6"/>
    <mergeCell ref="K6:L6"/>
    <mergeCell ref="D6:J6"/>
    <mergeCell ref="M6:V6"/>
    <mergeCell ref="D7:J7"/>
    <mergeCell ref="K7:L7"/>
    <mergeCell ref="B8:C8"/>
    <mergeCell ref="M7:V7"/>
    <mergeCell ref="B2:V2"/>
    <mergeCell ref="B3:V3"/>
    <mergeCell ref="B4:V4"/>
    <mergeCell ref="B5:V5"/>
    <mergeCell ref="B7:C7"/>
    <mergeCell ref="B11:G11"/>
    <mergeCell ref="B12:G12"/>
    <mergeCell ref="B45:J45"/>
    <mergeCell ref="B46:G46"/>
    <mergeCell ref="C32:M32"/>
    <mergeCell ref="N32:R32"/>
    <mergeCell ref="S32:V32"/>
    <mergeCell ref="C33:M33"/>
    <mergeCell ref="N33:R33"/>
    <mergeCell ref="S33:V33"/>
    <mergeCell ref="N45:V45"/>
    <mergeCell ref="B41:V41"/>
    <mergeCell ref="B42:V42"/>
    <mergeCell ref="B43:V43"/>
    <mergeCell ref="N34:R34"/>
    <mergeCell ref="S34:V34"/>
    <mergeCell ref="C35:M35"/>
    <mergeCell ref="B38:H38"/>
    <mergeCell ref="I38:M38"/>
    <mergeCell ref="N38:V38"/>
    <mergeCell ref="A28:V28"/>
    <mergeCell ref="B40:V40"/>
    <mergeCell ref="K25:L25"/>
    <mergeCell ref="N25:P25"/>
    <mergeCell ref="T25:V25"/>
    <mergeCell ref="C22:G22"/>
    <mergeCell ref="H22:J22"/>
    <mergeCell ref="K22:L22"/>
    <mergeCell ref="N22:P22"/>
    <mergeCell ref="Q24:S24"/>
    <mergeCell ref="T24:V24"/>
    <mergeCell ref="C23:G23"/>
    <mergeCell ref="H23:J23"/>
    <mergeCell ref="T23:V23"/>
    <mergeCell ref="K24:L24"/>
    <mergeCell ref="N24:P24"/>
    <mergeCell ref="C24:G24"/>
    <mergeCell ref="H24:J24"/>
    <mergeCell ref="C25:G25"/>
    <mergeCell ref="H25:J25"/>
    <mergeCell ref="Q25:S25"/>
    <mergeCell ref="B29:V29"/>
    <mergeCell ref="N35:V35"/>
    <mergeCell ref="C34:M34"/>
    <mergeCell ref="K23:L23"/>
    <mergeCell ref="N23:P23"/>
    <mergeCell ref="Q22:S22"/>
    <mergeCell ref="T22:V22"/>
    <mergeCell ref="Q23:S23"/>
    <mergeCell ref="C20:G20"/>
    <mergeCell ref="H20:J20"/>
    <mergeCell ref="C21:G21"/>
    <mergeCell ref="H21:J21"/>
    <mergeCell ref="K21:L21"/>
    <mergeCell ref="N21:P21"/>
    <mergeCell ref="K20:L20"/>
    <mergeCell ref="N20:P20"/>
    <mergeCell ref="T21:V21"/>
    <mergeCell ref="K18:L18"/>
    <mergeCell ref="N18:P18"/>
    <mergeCell ref="Q20:S20"/>
    <mergeCell ref="T20:V20"/>
    <mergeCell ref="C19:G19"/>
    <mergeCell ref="N19:P19"/>
    <mergeCell ref="Q18:S18"/>
    <mergeCell ref="T18:V18"/>
    <mergeCell ref="Q19:S19"/>
    <mergeCell ref="T19:V19"/>
    <mergeCell ref="B16:B17"/>
    <mergeCell ref="H11:V11"/>
    <mergeCell ref="H12:V12"/>
    <mergeCell ref="S30:V30"/>
    <mergeCell ref="C30:M30"/>
    <mergeCell ref="N30:R30"/>
    <mergeCell ref="N17:P17"/>
    <mergeCell ref="Q17:S17"/>
    <mergeCell ref="B37:H37"/>
    <mergeCell ref="I37:M37"/>
    <mergeCell ref="N37:V37"/>
    <mergeCell ref="T17:V17"/>
    <mergeCell ref="C18:G18"/>
    <mergeCell ref="C31:M31"/>
    <mergeCell ref="N31:R31"/>
    <mergeCell ref="S31:V31"/>
    <mergeCell ref="H19:J19"/>
    <mergeCell ref="K19:L19"/>
    <mergeCell ref="C15:V15"/>
    <mergeCell ref="C16:G17"/>
    <mergeCell ref="H16:J17"/>
    <mergeCell ref="N16:V16"/>
    <mergeCell ref="Q21:S21"/>
    <mergeCell ref="H18:J18"/>
  </mergeCells>
  <phoneticPr fontId="3" type="noConversion"/>
  <conditionalFormatting sqref="B47">
    <cfRule type="cellIs" dxfId="13" priority="14" stopIfTrue="1" operator="notEqual">
      <formula>"."</formula>
    </cfRule>
  </conditionalFormatting>
  <conditionalFormatting sqref="C15:V15">
    <cfRule type="cellIs" dxfId="12" priority="13" stopIfTrue="1" operator="notEqual">
      <formula>"."</formula>
    </cfRule>
  </conditionalFormatting>
  <conditionalFormatting sqref="D6:D9">
    <cfRule type="cellIs" dxfId="11" priority="10" stopIfTrue="1" operator="equal">
      <formula>0</formula>
    </cfRule>
  </conditionalFormatting>
  <conditionalFormatting sqref="D51">
    <cfRule type="cellIs" dxfId="10" priority="5" stopIfTrue="1" operator="equal">
      <formula>0</formula>
    </cfRule>
  </conditionalFormatting>
  <conditionalFormatting sqref="F52:F55">
    <cfRule type="cellIs" dxfId="9" priority="1" stopIfTrue="1" operator="equal">
      <formula>0</formula>
    </cfRule>
  </conditionalFormatting>
  <conditionalFormatting sqref="H18:J25">
    <cfRule type="cellIs" dxfId="8" priority="11" stopIfTrue="1" operator="equal">
      <formula>0</formula>
    </cfRule>
  </conditionalFormatting>
  <conditionalFormatting sqref="K18:K25 K46:L46">
    <cfRule type="cellIs" dxfId="7" priority="12" stopIfTrue="1" operator="notEqual">
      <formula>"OK"</formula>
    </cfRule>
  </conditionalFormatting>
  <conditionalFormatting sqref="M6:M9">
    <cfRule type="cellIs" dxfId="6" priority="6" stopIfTrue="1" operator="equal">
      <formula>0</formula>
    </cfRule>
  </conditionalFormatting>
  <pageMargins left="0.78740157499999996" right="0.78740157499999996" top="0.49" bottom="0.5" header="0.49212598499999999" footer="0.49212598499999999"/>
  <pageSetup paperSize="9" scale="51" orientation="portrait" horizontalDpi="4294967295" verticalDpi="4294967295"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5" r:id="rId4" name="Drop Down 1">
              <controlPr defaultSize="0" autoLine="0" autoPict="0">
                <anchor moveWithCells="1">
                  <from>
                    <xdr:col>7</xdr:col>
                    <xdr:colOff>9525</xdr:colOff>
                    <xdr:row>10</xdr:row>
                    <xdr:rowOff>9525</xdr:rowOff>
                  </from>
                  <to>
                    <xdr:col>22</xdr:col>
                    <xdr:colOff>0</xdr:colOff>
                    <xdr:row>10</xdr:row>
                    <xdr:rowOff>228600</xdr:rowOff>
                  </to>
                </anchor>
              </controlPr>
            </control>
          </mc:Choice>
        </mc:AlternateContent>
        <mc:AlternateContent xmlns:mc="http://schemas.openxmlformats.org/markup-compatibility/2006">
          <mc:Choice Requires="x14">
            <control shapeId="11267" r:id="rId5" name="Drop Down 3">
              <controlPr defaultSize="0" autoLine="0" autoPict="0">
                <anchor moveWithCells="1">
                  <from>
                    <xdr:col>7</xdr:col>
                    <xdr:colOff>9525</xdr:colOff>
                    <xdr:row>11</xdr:row>
                    <xdr:rowOff>9525</xdr:rowOff>
                  </from>
                  <to>
                    <xdr:col>22</xdr:col>
                    <xdr:colOff>0</xdr:colOff>
                    <xdr:row>11</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1EA8D-F1E4-4B9F-A124-6315F5EBA469}">
  <dimension ref="B4:W51"/>
  <sheetViews>
    <sheetView workbookViewId="0">
      <selection activeCell="B26" sqref="B26"/>
    </sheetView>
  </sheetViews>
  <sheetFormatPr defaultRowHeight="12.75" x14ac:dyDescent="0.2"/>
  <cols>
    <col min="2" max="2" width="50.85546875" customWidth="1"/>
  </cols>
  <sheetData>
    <row r="4" spans="2:20" ht="16.5" thickBot="1" x14ac:dyDescent="0.3">
      <c r="C4" s="220" t="s">
        <v>51</v>
      </c>
      <c r="D4" s="220"/>
      <c r="E4" s="220"/>
      <c r="F4" s="220"/>
      <c r="G4" s="220"/>
      <c r="H4" s="220"/>
      <c r="I4" s="220" t="s">
        <v>52</v>
      </c>
      <c r="J4" s="220"/>
      <c r="K4" s="220"/>
      <c r="L4" s="220"/>
      <c r="M4" s="220"/>
      <c r="N4" s="220"/>
      <c r="O4" s="220" t="s">
        <v>53</v>
      </c>
      <c r="P4" s="220"/>
      <c r="Q4" s="220"/>
      <c r="R4" s="220"/>
      <c r="S4" s="220"/>
      <c r="T4" s="220"/>
    </row>
    <row r="5" spans="2:20" ht="32.25" thickBot="1" x14ac:dyDescent="0.25">
      <c r="B5" s="7" t="s">
        <v>54</v>
      </c>
      <c r="C5" s="8" t="s">
        <v>55</v>
      </c>
      <c r="D5" s="9" t="s">
        <v>56</v>
      </c>
      <c r="E5" s="9" t="s">
        <v>57</v>
      </c>
      <c r="F5" s="9" t="s">
        <v>58</v>
      </c>
      <c r="G5" s="9" t="s">
        <v>59</v>
      </c>
      <c r="H5" s="10" t="s">
        <v>60</v>
      </c>
      <c r="I5" s="8" t="s">
        <v>55</v>
      </c>
      <c r="J5" s="9" t="s">
        <v>56</v>
      </c>
      <c r="K5" s="9" t="s">
        <v>57</v>
      </c>
      <c r="L5" s="9" t="s">
        <v>58</v>
      </c>
      <c r="M5" s="9" t="s">
        <v>59</v>
      </c>
      <c r="N5" s="10" t="s">
        <v>60</v>
      </c>
      <c r="O5" s="8" t="s">
        <v>55</v>
      </c>
      <c r="P5" s="9" t="s">
        <v>56</v>
      </c>
      <c r="Q5" s="9" t="s">
        <v>57</v>
      </c>
      <c r="R5" s="9" t="s">
        <v>58</v>
      </c>
      <c r="S5" s="9" t="s">
        <v>59</v>
      </c>
      <c r="T5" s="10" t="s">
        <v>60</v>
      </c>
    </row>
    <row r="6" spans="2:20" x14ac:dyDescent="0.2">
      <c r="B6" s="11" t="s">
        <v>61</v>
      </c>
      <c r="C6" s="12">
        <v>3</v>
      </c>
      <c r="D6" s="13">
        <v>3.8</v>
      </c>
      <c r="E6" s="13">
        <v>3.43</v>
      </c>
      <c r="F6" s="13">
        <v>5.29</v>
      </c>
      <c r="G6" s="13">
        <v>4</v>
      </c>
      <c r="H6" s="14">
        <v>1.5</v>
      </c>
      <c r="I6" s="12">
        <v>4</v>
      </c>
      <c r="J6" s="13">
        <v>4.01</v>
      </c>
      <c r="K6" s="13">
        <v>4.93</v>
      </c>
      <c r="L6" s="13">
        <v>5.92</v>
      </c>
      <c r="M6" s="13">
        <v>5.52</v>
      </c>
      <c r="N6" s="14">
        <v>3.45</v>
      </c>
      <c r="O6" s="12">
        <v>5.5</v>
      </c>
      <c r="P6" s="13">
        <v>4.67</v>
      </c>
      <c r="Q6" s="13">
        <v>6.71</v>
      </c>
      <c r="R6" s="13">
        <v>7.93</v>
      </c>
      <c r="S6" s="13">
        <v>7.85</v>
      </c>
      <c r="T6" s="14">
        <v>4.49</v>
      </c>
    </row>
    <row r="7" spans="2:20" x14ac:dyDescent="0.2">
      <c r="B7" s="15" t="s">
        <v>62</v>
      </c>
      <c r="C7" s="16">
        <v>0.8</v>
      </c>
      <c r="D7" s="17">
        <v>0.32</v>
      </c>
      <c r="E7" s="17">
        <v>0.28000000000000003</v>
      </c>
      <c r="F7" s="17">
        <v>0.25</v>
      </c>
      <c r="G7" s="17">
        <v>0.81</v>
      </c>
      <c r="H7" s="18">
        <v>0.3</v>
      </c>
      <c r="I7" s="16">
        <v>0.8</v>
      </c>
      <c r="J7" s="17">
        <v>0.4</v>
      </c>
      <c r="K7" s="17">
        <v>0.49</v>
      </c>
      <c r="L7" s="17">
        <v>0.51</v>
      </c>
      <c r="M7" s="17">
        <v>1.22</v>
      </c>
      <c r="N7" s="18">
        <v>0.48</v>
      </c>
      <c r="O7" s="16">
        <v>1</v>
      </c>
      <c r="P7" s="17">
        <v>0.74</v>
      </c>
      <c r="Q7" s="17">
        <v>0.75</v>
      </c>
      <c r="R7" s="17">
        <v>0.56000000000000005</v>
      </c>
      <c r="S7" s="17">
        <v>1.99</v>
      </c>
      <c r="T7" s="18">
        <v>0.82</v>
      </c>
    </row>
    <row r="8" spans="2:20" x14ac:dyDescent="0.2">
      <c r="B8" s="15" t="s">
        <v>63</v>
      </c>
      <c r="C8" s="16">
        <v>0.97</v>
      </c>
      <c r="D8" s="17">
        <v>0.5</v>
      </c>
      <c r="E8" s="17">
        <v>1</v>
      </c>
      <c r="F8" s="17">
        <v>1</v>
      </c>
      <c r="G8" s="17">
        <v>1.46</v>
      </c>
      <c r="H8" s="18">
        <v>0.56000000000000005</v>
      </c>
      <c r="I8" s="16">
        <v>1.27</v>
      </c>
      <c r="J8" s="17">
        <v>0.56000000000000005</v>
      </c>
      <c r="K8" s="17">
        <v>1.39</v>
      </c>
      <c r="L8" s="17">
        <v>1.48</v>
      </c>
      <c r="M8" s="17">
        <v>2.3199999999999998</v>
      </c>
      <c r="N8" s="18">
        <v>0.85</v>
      </c>
      <c r="O8" s="16">
        <v>1.27</v>
      </c>
      <c r="P8" s="17">
        <v>0.97</v>
      </c>
      <c r="Q8" s="17">
        <v>1.74</v>
      </c>
      <c r="R8" s="17">
        <v>1.97</v>
      </c>
      <c r="S8" s="17">
        <v>3.16</v>
      </c>
      <c r="T8" s="18">
        <v>0.89</v>
      </c>
    </row>
    <row r="9" spans="2:20" x14ac:dyDescent="0.2">
      <c r="B9" s="15" t="s">
        <v>64</v>
      </c>
      <c r="C9" s="16">
        <v>0.59</v>
      </c>
      <c r="D9" s="17">
        <v>1.02</v>
      </c>
      <c r="E9" s="17">
        <v>0.94</v>
      </c>
      <c r="F9" s="17">
        <v>1.01</v>
      </c>
      <c r="G9" s="17">
        <v>0.94</v>
      </c>
      <c r="H9" s="18">
        <v>0.85</v>
      </c>
      <c r="I9" s="16">
        <v>1.23</v>
      </c>
      <c r="J9" s="17">
        <v>1.1100000000000001</v>
      </c>
      <c r="K9" s="17">
        <v>0.99</v>
      </c>
      <c r="L9" s="17">
        <v>1.07</v>
      </c>
      <c r="M9" s="17">
        <v>1.02</v>
      </c>
      <c r="N9" s="18">
        <v>0.85</v>
      </c>
      <c r="O9" s="16">
        <v>1.39</v>
      </c>
      <c r="P9" s="17">
        <v>1.21</v>
      </c>
      <c r="Q9" s="17">
        <v>1.17</v>
      </c>
      <c r="R9" s="17">
        <v>1.1100000000000001</v>
      </c>
      <c r="S9" s="17">
        <v>1.33</v>
      </c>
      <c r="T9" s="18">
        <v>1.1100000000000001</v>
      </c>
    </row>
    <row r="10" spans="2:20" ht="13.5" thickBot="1" x14ac:dyDescent="0.25">
      <c r="B10" s="15" t="s">
        <v>65</v>
      </c>
      <c r="C10" s="16">
        <v>6.16</v>
      </c>
      <c r="D10" s="17">
        <v>6.64</v>
      </c>
      <c r="E10" s="17">
        <v>6.74</v>
      </c>
      <c r="F10" s="17">
        <v>8</v>
      </c>
      <c r="G10" s="17">
        <v>7.14</v>
      </c>
      <c r="H10" s="18">
        <v>3.5</v>
      </c>
      <c r="I10" s="16">
        <v>7.4</v>
      </c>
      <c r="J10" s="17">
        <v>7.3</v>
      </c>
      <c r="K10" s="17">
        <v>8.0399999999999991</v>
      </c>
      <c r="L10" s="17">
        <v>8.31</v>
      </c>
      <c r="M10" s="17">
        <v>8.4</v>
      </c>
      <c r="N10" s="18">
        <v>5.1100000000000003</v>
      </c>
      <c r="O10" s="16">
        <v>8.9600000000000009</v>
      </c>
      <c r="P10" s="17">
        <v>8.69</v>
      </c>
      <c r="Q10" s="17">
        <v>9.4</v>
      </c>
      <c r="R10" s="17">
        <v>9.51</v>
      </c>
      <c r="S10" s="17">
        <v>10.43</v>
      </c>
      <c r="T10" s="18">
        <v>6.22</v>
      </c>
    </row>
    <row r="11" spans="2:20" x14ac:dyDescent="0.2">
      <c r="B11" s="11" t="s">
        <v>66</v>
      </c>
      <c r="C11" s="16">
        <v>0.65</v>
      </c>
      <c r="D11" s="17">
        <v>0.65</v>
      </c>
      <c r="E11" s="17">
        <v>0.65</v>
      </c>
      <c r="F11" s="17">
        <v>0.65</v>
      </c>
      <c r="G11" s="17">
        <v>0.65</v>
      </c>
      <c r="H11" s="18">
        <v>0.65</v>
      </c>
      <c r="I11" s="16">
        <v>0.65</v>
      </c>
      <c r="J11" s="17">
        <v>0.65</v>
      </c>
      <c r="K11" s="17">
        <v>0.65</v>
      </c>
      <c r="L11" s="17">
        <v>0.65</v>
      </c>
      <c r="M11" s="17">
        <v>0.65</v>
      </c>
      <c r="N11" s="18">
        <v>0.65</v>
      </c>
      <c r="O11" s="16">
        <v>0.65</v>
      </c>
      <c r="P11" s="17">
        <v>0.65</v>
      </c>
      <c r="Q11" s="17">
        <v>0.65</v>
      </c>
      <c r="R11" s="17">
        <v>0.65</v>
      </c>
      <c r="S11" s="17">
        <v>0.65</v>
      </c>
      <c r="T11" s="18">
        <v>0.65</v>
      </c>
    </row>
    <row r="12" spans="2:20" x14ac:dyDescent="0.2">
      <c r="B12" s="15" t="s">
        <v>67</v>
      </c>
      <c r="C12" s="16">
        <v>3</v>
      </c>
      <c r="D12" s="17">
        <v>3</v>
      </c>
      <c r="E12" s="17">
        <v>3</v>
      </c>
      <c r="F12" s="17">
        <v>3</v>
      </c>
      <c r="G12" s="17">
        <v>3</v>
      </c>
      <c r="H12" s="18">
        <v>3</v>
      </c>
      <c r="I12" s="16">
        <v>3</v>
      </c>
      <c r="J12" s="17">
        <v>3</v>
      </c>
      <c r="K12" s="17">
        <v>3</v>
      </c>
      <c r="L12" s="17">
        <v>3</v>
      </c>
      <c r="M12" s="17">
        <v>3</v>
      </c>
      <c r="N12" s="18">
        <v>3</v>
      </c>
      <c r="O12" s="16">
        <v>3</v>
      </c>
      <c r="P12" s="17">
        <v>3</v>
      </c>
      <c r="Q12" s="17">
        <v>3</v>
      </c>
      <c r="R12" s="17">
        <v>3</v>
      </c>
      <c r="S12" s="17">
        <v>3</v>
      </c>
      <c r="T12" s="18">
        <v>3</v>
      </c>
    </row>
    <row r="13" spans="2:20" x14ac:dyDescent="0.2">
      <c r="B13" s="15" t="s">
        <v>68</v>
      </c>
      <c r="C13" s="16">
        <v>2</v>
      </c>
      <c r="D13" s="17">
        <v>2</v>
      </c>
      <c r="E13" s="17">
        <v>2</v>
      </c>
      <c r="F13" s="17">
        <v>2</v>
      </c>
      <c r="G13" s="17">
        <v>2</v>
      </c>
      <c r="H13" s="18">
        <v>2</v>
      </c>
      <c r="I13" s="16">
        <v>2</v>
      </c>
      <c r="J13" s="17">
        <v>2</v>
      </c>
      <c r="K13" s="17">
        <v>2</v>
      </c>
      <c r="L13" s="17">
        <v>2</v>
      </c>
      <c r="M13" s="17">
        <v>2</v>
      </c>
      <c r="N13" s="18">
        <v>2</v>
      </c>
      <c r="O13" s="16">
        <v>5</v>
      </c>
      <c r="P13" s="17">
        <v>5</v>
      </c>
      <c r="Q13" s="17">
        <v>5</v>
      </c>
      <c r="R13" s="17">
        <v>5</v>
      </c>
      <c r="S13" s="17">
        <v>5</v>
      </c>
      <c r="T13" s="18">
        <v>5</v>
      </c>
    </row>
    <row r="14" spans="2:20" x14ac:dyDescent="0.2">
      <c r="B14" s="15" t="s">
        <v>69</v>
      </c>
      <c r="C14" s="16">
        <v>2</v>
      </c>
      <c r="D14" s="17">
        <v>2</v>
      </c>
      <c r="E14" s="17">
        <v>2</v>
      </c>
      <c r="F14" s="17">
        <v>2</v>
      </c>
      <c r="G14" s="17">
        <v>2</v>
      </c>
      <c r="H14" s="18">
        <v>2</v>
      </c>
      <c r="I14" s="16">
        <v>2</v>
      </c>
      <c r="J14" s="17">
        <v>2</v>
      </c>
      <c r="K14" s="17">
        <v>2</v>
      </c>
      <c r="L14" s="17">
        <v>2</v>
      </c>
      <c r="M14" s="17">
        <v>2</v>
      </c>
      <c r="N14" s="18">
        <v>2</v>
      </c>
      <c r="O14" s="16">
        <v>2</v>
      </c>
      <c r="P14" s="17">
        <v>2</v>
      </c>
      <c r="Q14" s="17">
        <v>2</v>
      </c>
      <c r="R14" s="17">
        <v>2</v>
      </c>
      <c r="S14" s="17">
        <v>2</v>
      </c>
      <c r="T14" s="18">
        <v>2</v>
      </c>
    </row>
    <row r="15" spans="2:20" ht="13.5" thickBot="1" x14ac:dyDescent="0.25">
      <c r="B15" s="19" t="s">
        <v>70</v>
      </c>
      <c r="C15" s="20">
        <f>SUM(C11:C13)</f>
        <v>5.65</v>
      </c>
      <c r="D15" s="21">
        <f>SUM(D11:D13)</f>
        <v>5.65</v>
      </c>
      <c r="E15" s="21">
        <f t="shared" ref="E15:T15" si="0">SUM(E11:E13)</f>
        <v>5.65</v>
      </c>
      <c r="F15" s="21">
        <f t="shared" si="0"/>
        <v>5.65</v>
      </c>
      <c r="G15" s="21">
        <f t="shared" si="0"/>
        <v>5.65</v>
      </c>
      <c r="H15" s="21">
        <f t="shared" si="0"/>
        <v>5.65</v>
      </c>
      <c r="I15" s="20">
        <f t="shared" si="0"/>
        <v>5.65</v>
      </c>
      <c r="J15" s="21">
        <f t="shared" si="0"/>
        <v>5.65</v>
      </c>
      <c r="K15" s="21">
        <f t="shared" si="0"/>
        <v>5.65</v>
      </c>
      <c r="L15" s="21">
        <f t="shared" si="0"/>
        <v>5.65</v>
      </c>
      <c r="M15" s="21">
        <f t="shared" si="0"/>
        <v>5.65</v>
      </c>
      <c r="N15" s="21">
        <f t="shared" si="0"/>
        <v>5.65</v>
      </c>
      <c r="O15" s="20">
        <f t="shared" si="0"/>
        <v>8.65</v>
      </c>
      <c r="P15" s="21">
        <f t="shared" si="0"/>
        <v>8.65</v>
      </c>
      <c r="Q15" s="21">
        <f t="shared" si="0"/>
        <v>8.65</v>
      </c>
      <c r="R15" s="21">
        <f t="shared" si="0"/>
        <v>8.65</v>
      </c>
      <c r="S15" s="21">
        <f t="shared" si="0"/>
        <v>8.65</v>
      </c>
      <c r="T15" s="22">
        <f t="shared" si="0"/>
        <v>8.65</v>
      </c>
    </row>
    <row r="16" spans="2:20" ht="13.5" thickBot="1" x14ac:dyDescent="0.25"/>
    <row r="17" spans="2:23" ht="16.5" thickBot="1" x14ac:dyDescent="0.3">
      <c r="B17" s="23">
        <v>1</v>
      </c>
    </row>
    <row r="18" spans="2:23" ht="16.5" thickBot="1" x14ac:dyDescent="0.3">
      <c r="B18" s="24" t="s">
        <v>0</v>
      </c>
      <c r="C18" s="248" t="s">
        <v>71</v>
      </c>
      <c r="D18" s="249"/>
      <c r="E18" s="249"/>
      <c r="F18" s="249"/>
      <c r="G18" s="249"/>
      <c r="H18" s="249"/>
      <c r="I18" s="249"/>
      <c r="J18" s="249"/>
      <c r="K18" s="249"/>
      <c r="L18" s="249"/>
      <c r="M18" s="249"/>
      <c r="N18" s="250"/>
      <c r="O18" s="251" t="s">
        <v>72</v>
      </c>
      <c r="P18" s="252"/>
      <c r="Q18" s="252"/>
      <c r="R18" s="252"/>
      <c r="S18" s="252"/>
      <c r="T18" s="253"/>
    </row>
    <row r="19" spans="2:23" x14ac:dyDescent="0.2">
      <c r="B19" s="25">
        <v>1</v>
      </c>
      <c r="C19" s="243" t="s">
        <v>73</v>
      </c>
      <c r="D19" s="244"/>
      <c r="E19" s="244"/>
      <c r="F19" s="244"/>
      <c r="G19" s="244"/>
      <c r="H19" s="244"/>
      <c r="I19" s="244"/>
      <c r="J19" s="244"/>
      <c r="K19" s="244"/>
      <c r="L19" s="244"/>
      <c r="M19" s="244"/>
      <c r="N19" s="245"/>
      <c r="O19" s="246">
        <v>20.34</v>
      </c>
      <c r="P19" s="247"/>
      <c r="Q19" s="241">
        <v>22.12</v>
      </c>
      <c r="R19" s="241"/>
      <c r="S19" s="241">
        <v>25</v>
      </c>
      <c r="T19" s="242"/>
    </row>
    <row r="20" spans="2:23" x14ac:dyDescent="0.2">
      <c r="B20" s="26">
        <v>2</v>
      </c>
      <c r="C20" s="256" t="s">
        <v>74</v>
      </c>
      <c r="D20" s="257"/>
      <c r="E20" s="257"/>
      <c r="F20" s="257"/>
      <c r="G20" s="257"/>
      <c r="H20" s="257"/>
      <c r="I20" s="257"/>
      <c r="J20" s="257"/>
      <c r="K20" s="257"/>
      <c r="L20" s="257"/>
      <c r="M20" s="257"/>
      <c r="N20" s="258"/>
      <c r="O20" s="259">
        <v>19.600000000000001</v>
      </c>
      <c r="P20" s="260"/>
      <c r="Q20" s="261">
        <v>20.97</v>
      </c>
      <c r="R20" s="261"/>
      <c r="S20" s="261">
        <v>24.23</v>
      </c>
      <c r="T20" s="262"/>
    </row>
    <row r="21" spans="2:23" x14ac:dyDescent="0.2">
      <c r="B21" s="26">
        <v>3</v>
      </c>
      <c r="C21" s="256" t="s">
        <v>75</v>
      </c>
      <c r="D21" s="257"/>
      <c r="E21" s="257"/>
      <c r="F21" s="257"/>
      <c r="G21" s="257"/>
      <c r="H21" s="257"/>
      <c r="I21" s="257"/>
      <c r="J21" s="257"/>
      <c r="K21" s="257"/>
      <c r="L21" s="257"/>
      <c r="M21" s="257"/>
      <c r="N21" s="258"/>
      <c r="O21" s="259">
        <v>20.76</v>
      </c>
      <c r="P21" s="260"/>
      <c r="Q21" s="261">
        <v>24.18</v>
      </c>
      <c r="R21" s="261"/>
      <c r="S21" s="261">
        <v>26.44</v>
      </c>
      <c r="T21" s="262"/>
    </row>
    <row r="22" spans="2:23" x14ac:dyDescent="0.2">
      <c r="B22" s="26">
        <v>4</v>
      </c>
      <c r="C22" s="256" t="s">
        <v>76</v>
      </c>
      <c r="D22" s="257"/>
      <c r="E22" s="257"/>
      <c r="F22" s="257"/>
      <c r="G22" s="257"/>
      <c r="H22" s="257"/>
      <c r="I22" s="257"/>
      <c r="J22" s="257"/>
      <c r="K22" s="257"/>
      <c r="L22" s="257"/>
      <c r="M22" s="257"/>
      <c r="N22" s="258"/>
      <c r="O22" s="259">
        <v>24</v>
      </c>
      <c r="P22" s="260"/>
      <c r="Q22" s="261">
        <v>25.84</v>
      </c>
      <c r="R22" s="261"/>
      <c r="S22" s="261">
        <v>27.86</v>
      </c>
      <c r="T22" s="262"/>
    </row>
    <row r="23" spans="2:23" x14ac:dyDescent="0.2">
      <c r="B23" s="26">
        <v>5</v>
      </c>
      <c r="C23" s="256" t="s">
        <v>77</v>
      </c>
      <c r="D23" s="257"/>
      <c r="E23" s="257"/>
      <c r="F23" s="257"/>
      <c r="G23" s="257"/>
      <c r="H23" s="257"/>
      <c r="I23" s="257"/>
      <c r="J23" s="257"/>
      <c r="K23" s="257"/>
      <c r="L23" s="257"/>
      <c r="M23" s="257"/>
      <c r="N23" s="258"/>
      <c r="O23" s="259">
        <v>22.8</v>
      </c>
      <c r="P23" s="260"/>
      <c r="Q23" s="261">
        <v>27.48</v>
      </c>
      <c r="R23" s="261"/>
      <c r="S23" s="261">
        <v>30.95</v>
      </c>
      <c r="T23" s="262"/>
    </row>
    <row r="24" spans="2:23" ht="13.5" thickBot="1" x14ac:dyDescent="0.25">
      <c r="B24" s="27">
        <v>6</v>
      </c>
      <c r="C24" s="272" t="s">
        <v>78</v>
      </c>
      <c r="D24" s="273"/>
      <c r="E24" s="273"/>
      <c r="F24" s="273"/>
      <c r="G24" s="273"/>
      <c r="H24" s="273"/>
      <c r="I24" s="273"/>
      <c r="J24" s="273"/>
      <c r="K24" s="273"/>
      <c r="L24" s="273"/>
      <c r="M24" s="273"/>
      <c r="N24" s="274"/>
      <c r="O24" s="275">
        <v>11.1</v>
      </c>
      <c r="P24" s="276"/>
      <c r="Q24" s="254">
        <v>14.02</v>
      </c>
      <c r="R24" s="254"/>
      <c r="S24" s="254">
        <v>16.8</v>
      </c>
      <c r="T24" s="255"/>
    </row>
    <row r="25" spans="2:23" ht="13.5" thickBot="1" x14ac:dyDescent="0.25">
      <c r="W25" s="28" t="s">
        <v>79</v>
      </c>
    </row>
    <row r="26" spans="2:23" ht="16.5" thickBot="1" x14ac:dyDescent="0.3">
      <c r="B26" s="23">
        <v>1</v>
      </c>
    </row>
    <row r="27" spans="2:23" ht="16.5" thickBot="1" x14ac:dyDescent="0.3">
      <c r="B27" s="24" t="s">
        <v>80</v>
      </c>
      <c r="C27" s="263"/>
      <c r="D27" s="264"/>
      <c r="E27" s="264"/>
      <c r="F27" s="264"/>
      <c r="G27" s="264"/>
      <c r="H27" s="264"/>
      <c r="I27" s="265"/>
    </row>
    <row r="28" spans="2:23" x14ac:dyDescent="0.2">
      <c r="B28" s="26">
        <v>1</v>
      </c>
      <c r="C28" s="266" t="s">
        <v>81</v>
      </c>
      <c r="D28" s="267"/>
      <c r="E28" s="267"/>
      <c r="F28" s="267"/>
      <c r="G28" s="267"/>
      <c r="H28" s="267"/>
      <c r="I28" s="268"/>
    </row>
    <row r="29" spans="2:23" ht="13.5" thickBot="1" x14ac:dyDescent="0.25">
      <c r="B29" s="26">
        <v>2</v>
      </c>
      <c r="C29" s="269" t="s">
        <v>82</v>
      </c>
      <c r="D29" s="270"/>
      <c r="E29" s="270"/>
      <c r="F29" s="270"/>
      <c r="G29" s="270"/>
      <c r="H29" s="270"/>
      <c r="I29" s="271"/>
    </row>
    <row r="48" spans="3:14" x14ac:dyDescent="0.2">
      <c r="C48" s="29"/>
      <c r="D48" s="29"/>
      <c r="E48" s="29"/>
      <c r="F48" s="29"/>
      <c r="G48" s="29"/>
      <c r="H48" s="29"/>
      <c r="I48" s="29"/>
      <c r="J48" s="29"/>
      <c r="K48" s="29"/>
      <c r="L48" s="29"/>
      <c r="M48" s="29"/>
      <c r="N48" s="29"/>
    </row>
    <row r="49" spans="3:14" x14ac:dyDescent="0.2">
      <c r="C49" s="29"/>
      <c r="D49" s="29"/>
      <c r="E49" s="29"/>
      <c r="F49" s="29"/>
      <c r="G49" s="29"/>
      <c r="H49" s="29"/>
      <c r="I49" s="29"/>
      <c r="J49" s="29"/>
      <c r="K49" s="29"/>
      <c r="L49" s="29"/>
      <c r="M49" s="29"/>
      <c r="N49" s="29"/>
    </row>
    <row r="50" spans="3:14" x14ac:dyDescent="0.2">
      <c r="C50" s="29"/>
      <c r="D50" s="29"/>
      <c r="E50" s="29"/>
      <c r="F50" s="29"/>
      <c r="G50" s="29"/>
      <c r="H50" s="29"/>
      <c r="I50" s="29"/>
      <c r="J50" s="29"/>
      <c r="K50" s="29"/>
      <c r="L50" s="29"/>
      <c r="M50" s="29"/>
      <c r="N50" s="29"/>
    </row>
    <row r="51" spans="3:14" x14ac:dyDescent="0.2">
      <c r="C51" s="29"/>
      <c r="D51" s="29"/>
      <c r="E51" s="29"/>
      <c r="F51" s="29"/>
      <c r="G51" s="29"/>
      <c r="H51" s="29"/>
      <c r="I51" s="29"/>
      <c r="J51" s="29"/>
      <c r="K51" s="29"/>
      <c r="L51" s="29"/>
      <c r="M51" s="29"/>
      <c r="N51" s="29"/>
    </row>
  </sheetData>
  <mergeCells count="32">
    <mergeCell ref="C27:I27"/>
    <mergeCell ref="C28:I28"/>
    <mergeCell ref="C29:I29"/>
    <mergeCell ref="C24:N24"/>
    <mergeCell ref="O21:P21"/>
    <mergeCell ref="O24:P24"/>
    <mergeCell ref="O22:P22"/>
    <mergeCell ref="S24:T24"/>
    <mergeCell ref="C23:N23"/>
    <mergeCell ref="O23:P23"/>
    <mergeCell ref="Q23:R23"/>
    <mergeCell ref="C20:N20"/>
    <mergeCell ref="O20:P20"/>
    <mergeCell ref="S21:T21"/>
    <mergeCell ref="S23:T23"/>
    <mergeCell ref="Q22:R22"/>
    <mergeCell ref="C22:N22"/>
    <mergeCell ref="Q21:R21"/>
    <mergeCell ref="Q24:R24"/>
    <mergeCell ref="Q20:R20"/>
    <mergeCell ref="S22:T22"/>
    <mergeCell ref="S20:T20"/>
    <mergeCell ref="C21:N21"/>
    <mergeCell ref="Q19:R19"/>
    <mergeCell ref="S19:T19"/>
    <mergeCell ref="C19:N19"/>
    <mergeCell ref="O19:P19"/>
    <mergeCell ref="C4:H4"/>
    <mergeCell ref="I4:N4"/>
    <mergeCell ref="O4:T4"/>
    <mergeCell ref="C18:N18"/>
    <mergeCell ref="O18:T18"/>
  </mergeCells>
  <phoneticPr fontId="3" type="noConversion"/>
  <conditionalFormatting sqref="C5:C15 I5:I15 O5:O15 C18:N18 B19:N19">
    <cfRule type="expression" dxfId="5" priority="6" stopIfTrue="1">
      <formula>($B$1=1)</formula>
    </cfRule>
  </conditionalFormatting>
  <conditionalFormatting sqref="D5:D14 J5:J14 P5:P14 B20:N20 B28">
    <cfRule type="expression" dxfId="4" priority="5" stopIfTrue="1">
      <formula>($B$1=2)</formula>
    </cfRule>
  </conditionalFormatting>
  <conditionalFormatting sqref="E5:E14 K5:K14 Q5:Q14 D15:H15 J15:N15 P15:T15 B21:N21 B29">
    <cfRule type="expression" dxfId="3" priority="4" stopIfTrue="1">
      <formula>($B$1=3)</formula>
    </cfRule>
  </conditionalFormatting>
  <conditionalFormatting sqref="F5:F14 L5:L14 R5:R14 B22:N22">
    <cfRule type="expression" dxfId="2" priority="3" stopIfTrue="1">
      <formula>($B$1=4)</formula>
    </cfRule>
  </conditionalFormatting>
  <conditionalFormatting sqref="G5:G14 M5:M14 S5:S14 B23:N23">
    <cfRule type="expression" dxfId="1" priority="2" stopIfTrue="1">
      <formula>($B$1=5)</formula>
    </cfRule>
  </conditionalFormatting>
  <conditionalFormatting sqref="H5:H14 N5:N14 T5:T14 B24:N24">
    <cfRule type="expression" dxfId="0" priority="1" stopIfTrue="1">
      <formula>($B$1=6)</formula>
    </cfRule>
  </conditionalFormatting>
  <pageMargins left="0.78740157499999996" right="0.78740157499999996" top="0.984251969" bottom="0.984251969" header="0.49212598499999999" footer="0.49212598499999999"/>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6F3BBCECFD133499763A95B34A16499" ma:contentTypeVersion="4" ma:contentTypeDescription="Crie um novo documento." ma:contentTypeScope="" ma:versionID="9bef46c571a3b019e36a4100e678f1ee">
  <xsd:schema xmlns:xsd="http://www.w3.org/2001/XMLSchema" xmlns:xs="http://www.w3.org/2001/XMLSchema" xmlns:p="http://schemas.microsoft.com/office/2006/metadata/properties" xmlns:ns2="6ffe3a62-ed2c-497d-88d9-bd5d22f2846d" targetNamespace="http://schemas.microsoft.com/office/2006/metadata/properties" ma:root="true" ma:fieldsID="307d25adf86337694307fd81e7f730e4" ns2:_="">
    <xsd:import namespace="6ffe3a62-ed2c-497d-88d9-bd5d22f284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fe3a62-ed2c-497d-88d9-bd5d22f284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E1A560-2B22-467C-B1E4-ABAB3E62436E}">
  <ds:schemaRefs>
    <ds:schemaRef ds:uri="http://schemas.microsoft.com/office/infopath/2007/PartnerControls"/>
    <ds:schemaRef ds:uri="http://www.w3.org/XML/1998/namespace"/>
    <ds:schemaRef ds:uri="http://purl.org/dc/dcmitype/"/>
    <ds:schemaRef ds:uri="http://schemas.microsoft.com/office/2006/documentManagement/types"/>
    <ds:schemaRef ds:uri="6ffe3a62-ed2c-497d-88d9-bd5d22f2846d"/>
    <ds:schemaRef ds:uri="http://schemas.microsoft.com/office/2006/metadata/properties"/>
    <ds:schemaRef ds:uri="http://purl.org/dc/elements/1.1/"/>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FF54932-B548-4C37-A3C7-E6C561FEC091}">
  <ds:schemaRefs>
    <ds:schemaRef ds:uri="http://schemas.microsoft.com/sharepoint/v3/contenttype/forms"/>
  </ds:schemaRefs>
</ds:datastoreItem>
</file>

<file path=customXml/itemProps3.xml><?xml version="1.0" encoding="utf-8"?>
<ds:datastoreItem xmlns:ds="http://schemas.openxmlformats.org/officeDocument/2006/customXml" ds:itemID="{2BD20A70-A51F-430D-8ED3-647A514503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fe3a62-ed2c-497d-88d9-bd5d22f28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511aacd-8b6e-4fe1-8773-9724e26e88a3}" enabled="0" method="" siteId="{d511aacd-8b6e-4fe1-8773-9724e26e88a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BDI</vt:lpstr>
      <vt:lpstr>Plan4</vt:lpstr>
      <vt:lpstr>BDI!Area_de_impressao</vt:lpstr>
    </vt:vector>
  </TitlesOfParts>
  <Manager/>
  <Company>Caixa Econômica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Speggiorin</dc:creator>
  <cp:keywords/>
  <dc:description/>
  <cp:lastModifiedBy>Daniel Avelar Bittencourt</cp:lastModifiedBy>
  <cp:revision/>
  <dcterms:created xsi:type="dcterms:W3CDTF">2014-06-24T16:50:41Z</dcterms:created>
  <dcterms:modified xsi:type="dcterms:W3CDTF">2026-07-13T17:05:59Z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0x01010096F3BBCECFD133499763A95B34A16499</vt:lpwstr>
  </property>
</Properties>
</file>